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PH.0018\"/>
    </mc:Choice>
  </mc:AlternateContent>
  <bookViews>
    <workbookView xWindow="0" yWindow="0" windowWidth="19200" windowHeight="750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й" localSheetId="7">#REF!</definedName>
    <definedName name="й">#REF!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33" l="1"/>
  <c r="A12" i="33"/>
  <c r="A9" i="33"/>
  <c r="A5" i="33"/>
  <c r="G42" i="16" l="1"/>
  <c r="H42" i="16" l="1"/>
  <c r="G53" i="16"/>
  <c r="H39" i="16" l="1"/>
  <c r="B26" i="28" l="1"/>
  <c r="B27" i="28" l="1"/>
  <c r="A12" i="31" l="1"/>
  <c r="A9" i="31"/>
  <c r="A15" i="31"/>
  <c r="A8" i="27"/>
  <c r="A14" i="27"/>
  <c r="AW24" i="31" l="1"/>
  <c r="A12" i="14" l="1"/>
  <c r="A5" i="28" l="1"/>
  <c r="A5" i="31"/>
  <c r="A4" i="27"/>
  <c r="A5" i="16"/>
  <c r="A5" i="10"/>
  <c r="A4" i="17"/>
  <c r="A5" i="6"/>
  <c r="A5" i="14"/>
  <c r="A6" i="13"/>
  <c r="A4" i="12"/>
  <c r="G50" i="16" l="1"/>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C27" i="6" l="1"/>
  <c r="B22" i="28" l="1"/>
  <c r="A15" i="28"/>
  <c r="A12" i="28"/>
  <c r="A9" i="28"/>
  <c r="A15" i="16" l="1"/>
  <c r="A12" i="16"/>
  <c r="A9" i="16"/>
  <c r="A15" i="10"/>
  <c r="A12" i="10"/>
  <c r="A9" i="10"/>
  <c r="A14" i="17"/>
  <c r="A11" i="17"/>
  <c r="A8" i="17"/>
  <c r="A15" i="6"/>
  <c r="A12" i="6"/>
  <c r="A9" i="6"/>
  <c r="A15" i="14"/>
  <c r="A9" i="14"/>
  <c r="A16" i="13"/>
  <c r="A13" i="13"/>
  <c r="A10" i="13"/>
  <c r="A14" i="12"/>
  <c r="A11" i="12"/>
  <c r="A8" i="12"/>
  <c r="A11" i="27" l="1"/>
</calcChain>
</file>

<file path=xl/sharedStrings.xml><?xml version="1.0" encoding="utf-8"?>
<sst xmlns="http://schemas.openxmlformats.org/spreadsheetml/2006/main" count="1208" uniqueCount="669">
  <si>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</si>
  <si>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</si>
  <si>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</si>
  <si>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</si>
  <si>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</si>
  <si>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</si>
  <si>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</si>
  <si>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</si>
  <si>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</si>
  <si>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</si>
  <si>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</si>
  <si>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</si>
  <si>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</si>
  <si>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</si>
  <si>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</si>
  <si>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</si>
  <si>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</si>
  <si>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</si>
  <si>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</si>
  <si>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</si>
  <si>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</si>
  <si>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</si>
  <si>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</si>
  <si>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</si>
  <si>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</si>
  <si>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</si>
  <si>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</si>
  <si>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</si>
  <si>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</si>
  <si>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</si>
  <si>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</si>
  <si>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</si>
  <si>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</si>
  <si>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</si>
  <si>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</si>
  <si>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</si>
  <si>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</si>
  <si>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</si>
  <si>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</si>
  <si>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</si>
  <si>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</si>
  <si>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</si>
  <si>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</si>
  <si>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</si>
  <si>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</si>
  <si>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</si>
  <si>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</si>
  <si>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</si>
  <si>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</si>
  <si>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</si>
  <si>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</si>
  <si>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</si>
  <si>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</si>
  <si>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</si>
  <si>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</si>
  <si>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</si>
  <si>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</si>
  <si>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</si>
  <si>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</si>
  <si>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</si>
  <si>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</si>
  <si>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</si>
  <si>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</si>
  <si>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</si>
  <si>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</si>
  <si>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</si>
  <si>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</si>
  <si>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</si>
  <si>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</si>
  <si>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</si>
  <si>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</si>
  <si>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</si>
  <si>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</si>
  <si>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</si>
  <si>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</si>
  <si>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</si>
  <si>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</si>
  <si>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</si>
  <si>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</si>
  <si>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</si>
  <si>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</si>
  <si>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</si>
  <si>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</si>
  <si>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</si>
  <si>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</si>
  <si>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</si>
  <si>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</si>
  <si>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</si>
  <si>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</si>
  <si>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</si>
  <si>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</si>
  <si>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</si>
  <si>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</si>
  <si>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</si>
  <si>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</si>
  <si>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</si>
  <si>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</si>
  <si>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</si>
  <si>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</si>
  <si>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</si>
  <si>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</si>
  <si>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</si>
  <si>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</si>
  <si>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</si>
  <si>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</si>
  <si>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</si>
  <si>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</si>
  <si>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</si>
  <si>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</si>
  <si>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</si>
  <si>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</si>
  <si>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</si>
  <si>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</si>
  <si>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</si>
  <si>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</si>
  <si>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</si>
  <si>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</si>
  <si>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</si>
  <si>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</si>
  <si>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</si>
  <si>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</si>
  <si>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</si>
  <si>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</si>
  <si>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</si>
  <si>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</si>
  <si>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</si>
  <si>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</si>
  <si>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</si>
  <si>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</si>
  <si>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</si>
  <si>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</si>
  <si>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</si>
  <si>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</si>
  <si>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</si>
  <si>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</si>
  <si>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</si>
  <si>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</si>
  <si>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</si>
  <si>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</si>
  <si>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</si>
  <si>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</si>
  <si>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</si>
  <si>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</si>
  <si>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</si>
  <si>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</si>
  <si>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</si>
  <si>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</si>
  <si>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</si>
  <si>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</si>
  <si>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</si>
  <si>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</si>
  <si>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</si>
  <si>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</si>
  <si>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</si>
  <si>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</si>
  <si>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</si>
  <si>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</si>
  <si>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</si>
  <si>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</si>
  <si>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</si>
  <si>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</si>
  <si>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</si>
  <si>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</si>
  <si>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</si>
  <si>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</si>
  <si>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</si>
  <si>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</si>
  <si>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</si>
  <si>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</si>
  <si>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</si>
  <si>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</si>
  <si>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</si>
  <si>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</si>
  <si>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</si>
  <si>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</si>
  <si>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</si>
  <si>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</si>
  <si>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</si>
  <si>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</si>
  <si>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</si>
  <si>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</si>
  <si>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</si>
  <si>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</si>
  <si>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</si>
  <si>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</si>
  <si>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</si>
  <si>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</si>
  <si>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</si>
  <si>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</si>
  <si>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</si>
  <si>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</si>
  <si>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</si>
  <si>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</si>
  <si>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</si>
  <si>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</si>
  <si>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</si>
  <si>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</si>
  <si>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</si>
  <si>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</si>
  <si>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</si>
  <si>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</si>
  <si>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</si>
  <si>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</si>
  <si>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</si>
  <si>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</si>
  <si>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</si>
  <si>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</si>
  <si>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</si>
  <si>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</si>
  <si>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</si>
  <si>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</si>
  <si>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</si>
  <si>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</si>
  <si>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</si>
  <si>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</si>
  <si>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</si>
  <si>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</si>
  <si>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</si>
  <si>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</si>
  <si>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</si>
  <si>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</si>
  <si>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</si>
  <si>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</si>
  <si>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</si>
  <si>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</si>
  <si>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</si>
  <si>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</si>
  <si>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</si>
  <si>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</si>
  <si>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</si>
  <si>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</si>
  <si>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</si>
  <si>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</si>
  <si>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</si>
  <si>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</si>
  <si>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</si>
  <si>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</si>
  <si>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</si>
  <si>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</si>
  <si>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</si>
  <si>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</si>
  <si>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</si>
  <si>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</si>
  <si>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</si>
  <si>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</si>
  <si>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</si>
  <si>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</si>
  <si>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</si>
  <si>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</si>
  <si>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</si>
  <si>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</si>
  <si>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</si>
  <si>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</si>
  <si>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</si>
  <si>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</si>
  <si>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</si>
  <si>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</si>
  <si>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</si>
  <si>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</si>
  <si>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</si>
  <si>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</si>
  <si>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</si>
  <si>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</si>
  <si>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</si>
  <si>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</si>
  <si>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</si>
  <si>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</si>
  <si>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</si>
  <si>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</si>
  <si>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</si>
  <si>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</si>
  <si>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</si>
  <si>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</si>
  <si>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</si>
  <si>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</si>
  <si>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</si>
  <si>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</si>
  <si>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</si>
  <si>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</si>
  <si>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</si>
  <si>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</si>
  <si>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</si>
  <si>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</si>
  <si>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</si>
  <si>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</si>
  <si>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</si>
  <si>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</si>
  <si>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</si>
  <si>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</si>
  <si>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</si>
  <si>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</si>
  <si>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</si>
  <si>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</si>
  <si>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</si>
  <si>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</si>
  <si>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</si>
  <si>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</si>
  <si>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</si>
  <si>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</si>
  <si>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</si>
  <si>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</si>
  <si>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</si>
  <si>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</si>
  <si>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</si>
  <si>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</si>
  <si>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</si>
  <si>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</si>
  <si>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</si>
  <si>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</si>
  <si>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</si>
  <si>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</si>
  <si>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</si>
  <si>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</si>
  <si>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</si>
  <si>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</si>
  <si>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</si>
  <si>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</si>
  <si>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</si>
  <si>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</si>
  <si>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</si>
  <si>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</si>
  <si>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</si>
  <si>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</si>
  <si>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</si>
  <si>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</si>
  <si>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</si>
  <si>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</si>
  <si>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</si>
  <si>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</si>
  <si>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</si>
  <si>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</si>
  <si>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</si>
  <si>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</si>
  <si>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</si>
  <si>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</si>
  <si>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</si>
  <si>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</si>
  <si>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</si>
  <si>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</si>
  <si>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</si>
  <si>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</si>
  <si>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</si>
  <si>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</si>
  <si>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</si>
  <si>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</si>
  <si>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</si>
  <si>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</si>
  <si>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</si>
  <si>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</si>
  <si>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</si>
  <si>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</si>
  <si>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</si>
  <si>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</si>
  <si>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</si>
  <si>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</si>
  <si>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</si>
  <si>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</si>
  <si>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</si>
  <si>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</si>
  <si>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</si>
  <si>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</si>
  <si>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</si>
  <si>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</si>
  <si>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</si>
  <si>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</si>
  <si>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</si>
  <si>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</si>
  <si>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</si>
  <si>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</si>
  <si>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</si>
  <si>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</si>
  <si>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</si>
  <si>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</si>
  <si>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</si>
  <si>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</si>
  <si>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</si>
  <si>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</si>
  <si>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</si>
  <si>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</si>
  <si>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</si>
  <si>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</si>
  <si>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</si>
  <si>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</si>
  <si>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</si>
  <si>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</si>
  <si>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</si>
  <si>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</si>
  <si>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</si>
  <si>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</si>
  <si>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</si>
  <si>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</si>
  <si>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</si>
  <si>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</si>
  <si>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</si>
  <si>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</si>
  <si>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</si>
  <si>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</si>
  <si>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</si>
  <si>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</si>
  <si>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</si>
  <si>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</si>
  <si>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</si>
  <si>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</si>
  <si>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</si>
  <si>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</si>
  <si>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</si>
  <si>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</si>
  <si>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</si>
  <si>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</si>
  <si>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</si>
  <si>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</si>
  <si>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</si>
  <si>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</si>
  <si>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</si>
  <si>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</si>
  <si>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</si>
  <si>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</si>
  <si>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</si>
  <si>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</si>
  <si>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</si>
  <si>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</si>
  <si>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</si>
  <si>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</si>
  <si>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</si>
  <si>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</si>
  <si>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</si>
  <si>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</si>
  <si>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</si>
  <si>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</si>
  <si>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</si>
  <si>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</si>
  <si>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</si>
  <si>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</si>
  <si>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</si>
  <si>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</si>
  <si>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</si>
  <si>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</si>
  <si>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</si>
  <si>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</si>
  <si>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</si>
  <si>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</si>
  <si>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</si>
  <si>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</si>
  <si>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</si>
  <si>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</si>
  <si>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</si>
  <si>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</si>
  <si>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</si>
  <si>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</si>
  <si>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</si>
  <si>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</si>
  <si>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</si>
  <si>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</si>
  <si>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</si>
  <si>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</si>
  <si>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</si>
  <si>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</si>
  <si>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</si>
  <si>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</si>
  <si>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</si>
  <si>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</si>
  <si>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</si>
  <si>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</si>
  <si>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</si>
  <si>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</si>
  <si>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</si>
  <si>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</si>
  <si>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</si>
  <si>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</si>
  <si>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</si>
  <si>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</si>
  <si>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</si>
  <si>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</si>
  <si>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</si>
  <si>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</si>
  <si>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</si>
  <si>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</si>
  <si>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</si>
  <si>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</si>
  <si>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</si>
  <si>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</si>
  <si>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</si>
  <si>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</si>
  <si>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</si>
  <si>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</si>
  <si>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</si>
  <si>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</si>
  <si>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</si>
  <si>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</si>
  <si>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</si>
  <si>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</si>
  <si>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</si>
  <si>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</si>
  <si>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</si>
  <si>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</si>
  <si>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</si>
  <si>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</si>
  <si>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</si>
  <si>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</si>
  <si>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</si>
  <si>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</si>
  <si>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</si>
  <si>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</si>
  <si>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</si>
  <si>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</si>
  <si>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</si>
  <si>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</si>
  <si>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</si>
  <si>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</si>
  <si>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</si>
  <si>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</si>
  <si>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</si>
  <si>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</si>
  <si>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</si>
  <si>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</si>
  <si>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</si>
  <si>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</si>
  <si>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</si>
  <si>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</si>
  <si>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</si>
  <si>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</si>
  <si>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</si>
  <si>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</si>
  <si>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</si>
  <si>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</si>
  <si>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</si>
  <si>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</si>
  <si>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</si>
  <si>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</si>
  <si>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</si>
  <si>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</si>
  <si>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</si>
  <si>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</si>
  <si>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</si>
  <si>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</si>
  <si>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</si>
  <si>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</si>
  <si>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</si>
  <si>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</si>
  <si>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</si>
  <si>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</si>
  <si>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</si>
  <si>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</si>
  <si>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</si>
  <si>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</si>
  <si>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</si>
  <si>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</si>
  <si>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</si>
  <si>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</si>
  <si>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</si>
  <si>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</si>
  <si>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</si>
  <si>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</si>
  <si>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</si>
  <si>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</si>
  <si>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</si>
  <si>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</si>
  <si>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</si>
  <si>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</si>
  <si>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</si>
  <si>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</si>
  <si>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</si>
  <si>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</si>
  <si>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</si>
  <si>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</si>
  <si>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</si>
  <si>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</si>
  <si>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</si>
  <si>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</si>
  <si>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</si>
  <si>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</si>
  <si>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</si>
  <si>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</si>
  <si>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</si>
  <si>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</si>
  <si>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</si>
  <si>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</si>
  <si>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</si>
  <si>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Здание склада деталей</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</si>
  <si>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</si>
  <si>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</si>
  <si>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</si>
  <si>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</si>
  <si>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</si>
  <si>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</si>
  <si>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</si>
  <si>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</si>
  <si>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</si>
  <si>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</si>
  <si>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</si>
  <si>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</si>
  <si>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</si>
  <si>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</si>
  <si>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</si>
  <si>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</si>
  <si>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</si>
  <si>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</si>
  <si>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</si>
  <si>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</si>
  <si>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</si>
  <si>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</si>
  <si>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</si>
  <si>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</si>
  <si>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</si>
  <si>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</si>
  <si>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</si>
  <si>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</si>
  <si>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</si>
  <si>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</si>
  <si>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</si>
  <si>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</si>
  <si>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</si>
  <si>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</si>
  <si>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</si>
  <si>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</si>
  <si>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</si>
  <si>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</si>
  <si>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</si>
  <si>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</si>
  <si>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</si>
  <si>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</si>
  <si>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</si>
  <si>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1.12.</t>
  </si>
  <si>
    <t>Финансирование - 5,58 млн.руб.с НДС</t>
  </si>
  <si>
    <t>нд</t>
  </si>
  <si>
    <t>F_TP3300.PH.0018</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</si>
  <si>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</si>
  <si>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</si>
  <si>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</si>
  <si>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</si>
  <si>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</si>
  <si>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</si>
  <si>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</si>
  <si>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</si>
  <si>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</si>
  <si>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</si>
  <si>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</si>
  <si>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</si>
  <si>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2023 года с НДС, млн. руб.</t>
  </si>
  <si>
    <t xml:space="preserve"> АО "РОССЕТИ ТЮМЕНЬ" Тюменские ЭС</t>
  </si>
  <si>
    <t xml:space="preserve">Факт 2022 года </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</si>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</sst>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8" fontId="65" fillId="0" borderId="1" xfId="2" applyNumberFormat="1" applyFont="1" applyFill="1" applyBorder="1" applyAlignment="1">
      <alignment horizontal="right" vertical="center" wrapText="1"/>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66" fillId="0" borderId="1" xfId="2" applyFont="1" applyFill="1" applyBorder="1" applyAlignment="1">
      <alignment vertical="center" wrapText="1"/>
    </xf>
    <xf numFmtId="0" fontId="63" fillId="0" borderId="0" xfId="49" applyFont="1" applyFill="1"/>
    <xf numFmtId="0" fontId="63"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43"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41" fillId="0" borderId="30" xfId="2" applyFont="1" applyFill="1" applyBorder="1" applyAlignment="1">
      <alignment horizontal="justify"/>
    </xf>
    <xf numFmtId="0" fontId="3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69" fillId="0" borderId="33"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4" xfId="50" applyFont="1" applyBorder="1" applyAlignment="1">
      <alignment vertical="center"/>
    </xf>
    <xf numFmtId="0" fontId="71" fillId="0" borderId="33" xfId="50" applyFont="1" applyBorder="1" applyAlignment="1">
      <alignment vertical="center"/>
    </xf>
    <xf numFmtId="0" fontId="71" fillId="0" borderId="35"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9"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эфф'!$C$92:$V$92</c:f>
              <c:numCache>
                <c:formatCode>General</c:formatCode>
                <c:ptCount val="2"/>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эфф'!$C$93:$V$93</c:f>
              <c:numCache>
                <c:formatCode>@</c:formatCode>
                <c:ptCount val="2"/>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FF3-4177-B02A-E14E89A58C5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FF3-4177-B02A-E14E89A58C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33" t="s">
        <v>637</v>
      </c>
      <c r="B5" s="233"/>
      <c r="C5" s="233"/>
      <c r="D5" s="125"/>
      <c r="E5" s="125"/>
      <c r="F5" s="125"/>
      <c r="G5" s="125"/>
      <c r="H5" s="125"/>
    </row>
    <row r="6" spans="1:20" s="12" customFormat="1" ht="18.75" x14ac:dyDescent="0.3">
      <c r="A6" s="17"/>
      <c r="D6" s="16"/>
      <c r="E6" s="16"/>
      <c r="F6" s="15"/>
    </row>
    <row r="7" spans="1:20" s="12" customFormat="1" ht="18.75" x14ac:dyDescent="0.2">
      <c r="A7" s="237" t="s">
        <v>9</v>
      </c>
      <c r="B7" s="237"/>
      <c r="C7" s="2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5" t="s">
        <v>585</v>
      </c>
      <c r="B9" s="235"/>
      <c r="C9" s="235"/>
      <c r="D9" s="8"/>
      <c r="E9" s="8"/>
      <c r="F9" s="8"/>
      <c r="G9" s="13"/>
      <c r="H9" s="13"/>
      <c r="I9" s="13"/>
      <c r="J9" s="13"/>
      <c r="K9" s="13"/>
      <c r="L9" s="13"/>
      <c r="M9" s="13"/>
      <c r="N9" s="13"/>
      <c r="O9" s="13"/>
      <c r="P9" s="13"/>
      <c r="Q9" s="13"/>
      <c r="R9" s="13"/>
      <c r="S9" s="13"/>
      <c r="T9" s="13"/>
    </row>
    <row r="10" spans="1:20" s="12" customFormat="1" ht="18.75" x14ac:dyDescent="0.2">
      <c r="A10" s="234" t="s">
        <v>8</v>
      </c>
      <c r="B10" s="234"/>
      <c r="C10" s="2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5" t="s">
        <v>625</v>
      </c>
      <c r="B12" s="238"/>
      <c r="C12" s="238"/>
      <c r="D12" s="8"/>
      <c r="E12" s="8"/>
      <c r="F12" s="8"/>
      <c r="G12" s="13"/>
      <c r="H12" s="13"/>
      <c r="I12" s="13"/>
      <c r="J12" s="13"/>
      <c r="K12" s="13"/>
      <c r="L12" s="13"/>
      <c r="M12" s="13"/>
      <c r="N12" s="13"/>
      <c r="O12" s="13"/>
      <c r="P12" s="13"/>
      <c r="Q12" s="13"/>
      <c r="R12" s="13"/>
      <c r="S12" s="13"/>
      <c r="T12" s="13"/>
    </row>
    <row r="13" spans="1:20" s="12" customFormat="1" ht="18.75" x14ac:dyDescent="0.2">
      <c r="A13" s="234" t="s">
        <v>7</v>
      </c>
      <c r="B13" s="234"/>
      <c r="C13" s="2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35" t="s">
        <v>475</v>
      </c>
      <c r="B15" s="238"/>
      <c r="C15" s="238"/>
      <c r="D15" s="8"/>
      <c r="E15" s="8"/>
      <c r="F15" s="8"/>
      <c r="G15" s="8"/>
      <c r="H15" s="8"/>
      <c r="I15" s="8"/>
      <c r="J15" s="8"/>
      <c r="K15" s="8"/>
      <c r="L15" s="8"/>
      <c r="M15" s="8"/>
      <c r="N15" s="8"/>
      <c r="O15" s="8"/>
      <c r="P15" s="8"/>
      <c r="Q15" s="8"/>
      <c r="R15" s="8"/>
      <c r="S15" s="8"/>
      <c r="T15" s="8"/>
    </row>
    <row r="16" spans="1:20" s="3" customFormat="1" ht="15" customHeight="1" x14ac:dyDescent="0.2">
      <c r="A16" s="234" t="s">
        <v>6</v>
      </c>
      <c r="B16" s="234"/>
      <c r="C16" s="2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5" t="s">
        <v>455</v>
      </c>
      <c r="B18" s="236"/>
      <c r="C18" s="2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171" t="s">
        <v>472</v>
      </c>
      <c r="D23" s="33"/>
      <c r="E23" s="33"/>
      <c r="F23" s="33"/>
      <c r="G23" s="32"/>
      <c r="H23" s="32"/>
      <c r="I23" s="32"/>
      <c r="J23" s="32"/>
      <c r="K23" s="32"/>
      <c r="L23" s="32"/>
      <c r="M23" s="32"/>
      <c r="N23" s="32"/>
      <c r="O23" s="32"/>
      <c r="P23" s="32"/>
      <c r="Q23" s="32"/>
      <c r="R23" s="31"/>
      <c r="S23" s="31"/>
      <c r="T23" s="31"/>
    </row>
    <row r="24" spans="1:20" s="3" customFormat="1" ht="62.45" customHeight="1" x14ac:dyDescent="0.2">
      <c r="A24" s="230"/>
      <c r="B24" s="231"/>
      <c r="C24" s="232"/>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74"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74" t="s">
        <v>633</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74"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74"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74"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74"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74"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74"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74" t="s">
        <v>553</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74"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74"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74"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174"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174" t="s">
        <v>470</v>
      </c>
      <c r="D38" s="27"/>
      <c r="E38" s="27"/>
      <c r="F38" s="27"/>
      <c r="G38" s="27"/>
      <c r="H38" s="27"/>
      <c r="I38" s="27"/>
      <c r="J38" s="27"/>
      <c r="K38" s="27"/>
      <c r="L38" s="27"/>
      <c r="M38" s="27"/>
      <c r="N38" s="27"/>
      <c r="O38" s="27"/>
      <c r="P38" s="27"/>
      <c r="Q38" s="27"/>
      <c r="R38" s="27"/>
      <c r="S38" s="27"/>
      <c r="T38" s="27"/>
    </row>
    <row r="39" spans="1:20" ht="23.25" customHeight="1" x14ac:dyDescent="0.25">
      <c r="A39" s="230"/>
      <c r="B39" s="231"/>
      <c r="C39" s="232"/>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623</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579</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579</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579</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579</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579</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579</v>
      </c>
      <c r="D46" s="27"/>
      <c r="E46" s="27"/>
      <c r="F46" s="27"/>
      <c r="G46" s="27"/>
      <c r="H46" s="27"/>
      <c r="I46" s="27"/>
      <c r="J46" s="27"/>
      <c r="K46" s="27"/>
      <c r="L46" s="27"/>
      <c r="M46" s="27"/>
      <c r="N46" s="27"/>
      <c r="O46" s="27"/>
      <c r="P46" s="27"/>
      <c r="Q46" s="27"/>
      <c r="R46" s="27"/>
      <c r="S46" s="27"/>
      <c r="T46" s="27"/>
    </row>
    <row r="47" spans="1:20" ht="18.75" customHeight="1" x14ac:dyDescent="0.25">
      <c r="A47" s="230"/>
      <c r="B47" s="231"/>
      <c r="C47" s="232"/>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635</v>
      </c>
      <c r="C48" s="172">
        <v>0</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636</v>
      </c>
      <c r="C49" s="172">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9" t="str">
        <f>'1. паспорт местоположение'!A12:C12</f>
        <v>F_TP3300.PH.0018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9" t="str">
        <f>'1. паспорт местоположение'!A15:C15</f>
        <v>Реконструкция здания склада деталей Тюменского ТПО</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429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367</v>
      </c>
      <c r="D19" s="243" t="s">
        <v>366</v>
      </c>
      <c r="E19" s="243" t="s">
        <v>107</v>
      </c>
      <c r="F19" s="243" t="s">
        <v>106</v>
      </c>
      <c r="G19" s="243" t="s">
        <v>362</v>
      </c>
      <c r="H19" s="243" t="s">
        <v>105</v>
      </c>
      <c r="I19" s="243" t="s">
        <v>104</v>
      </c>
      <c r="J19" s="243" t="s">
        <v>103</v>
      </c>
      <c r="K19" s="243" t="s">
        <v>102</v>
      </c>
      <c r="L19" s="243" t="s">
        <v>101</v>
      </c>
      <c r="M19" s="243" t="s">
        <v>100</v>
      </c>
      <c r="N19" s="243" t="s">
        <v>99</v>
      </c>
      <c r="O19" s="243" t="s">
        <v>98</v>
      </c>
      <c r="P19" s="243" t="s">
        <v>97</v>
      </c>
      <c r="Q19" s="243" t="s">
        <v>365</v>
      </c>
      <c r="R19" s="243"/>
      <c r="S19" s="246" t="s">
        <v>421</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363</v>
      </c>
      <c r="R20" s="46" t="s">
        <v>364</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9" t="str">
        <f>'1. паспорт местоположение'!A12:C12</f>
        <v>F_TP3300.PH.0018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2" customHeight="1" x14ac:dyDescent="0.2">
      <c r="A16" s="250" t="str">
        <f>'1. паспорт местоположение'!A15:C15</f>
        <v>Реконструкция здания склада деталей Тюменского ТПО</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434</v>
      </c>
      <c r="B19" s="236"/>
      <c r="C19" s="236"/>
      <c r="D19" s="236"/>
      <c r="E19" s="236"/>
      <c r="F19" s="236"/>
      <c r="G19" s="236"/>
      <c r="H19" s="236"/>
      <c r="I19" s="236"/>
      <c r="J19" s="236"/>
      <c r="K19" s="236"/>
      <c r="L19" s="236"/>
      <c r="M19" s="236"/>
      <c r="N19" s="236"/>
      <c r="O19" s="236"/>
      <c r="P19" s="236"/>
      <c r="Q19" s="236"/>
      <c r="R19" s="236"/>
      <c r="S19" s="236"/>
      <c r="T19" s="236"/>
    </row>
    <row r="20" spans="1:113" s="62" customFormat="1" ht="21.2"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221</v>
      </c>
      <c r="C21" s="256"/>
      <c r="D21" s="259" t="s">
        <v>130</v>
      </c>
      <c r="E21" s="255" t="s">
        <v>463</v>
      </c>
      <c r="F21" s="256"/>
      <c r="G21" s="255" t="s">
        <v>271</v>
      </c>
      <c r="H21" s="256"/>
      <c r="I21" s="255" t="s">
        <v>129</v>
      </c>
      <c r="J21" s="256"/>
      <c r="K21" s="259" t="s">
        <v>128</v>
      </c>
      <c r="L21" s="255" t="s">
        <v>127</v>
      </c>
      <c r="M21" s="256"/>
      <c r="N21" s="255" t="s">
        <v>459</v>
      </c>
      <c r="O21" s="256"/>
      <c r="P21" s="259" t="s">
        <v>126</v>
      </c>
      <c r="Q21" s="247" t="s">
        <v>125</v>
      </c>
      <c r="R21" s="248"/>
      <c r="S21" s="247" t="s">
        <v>124</v>
      </c>
      <c r="T21" s="249"/>
    </row>
    <row r="22" spans="1:113" ht="204.75" customHeight="1" x14ac:dyDescent="0.25">
      <c r="A22" s="253"/>
      <c r="B22" s="257"/>
      <c r="C22" s="258"/>
      <c r="D22" s="262"/>
      <c r="E22" s="257"/>
      <c r="F22" s="258"/>
      <c r="G22" s="257"/>
      <c r="H22" s="258"/>
      <c r="I22" s="257"/>
      <c r="J22" s="258"/>
      <c r="K22" s="260"/>
      <c r="L22" s="257"/>
      <c r="M22" s="258"/>
      <c r="N22" s="257"/>
      <c r="O22" s="258"/>
      <c r="P22" s="260"/>
      <c r="Q22" s="92" t="s">
        <v>123</v>
      </c>
      <c r="R22" s="92" t="s">
        <v>433</v>
      </c>
      <c r="S22" s="92" t="s">
        <v>122</v>
      </c>
      <c r="T22" s="92" t="s">
        <v>121</v>
      </c>
    </row>
    <row r="23" spans="1:113" ht="51.75" customHeight="1" x14ac:dyDescent="0.25">
      <c r="A23" s="254"/>
      <c r="B23" s="123" t="s">
        <v>119</v>
      </c>
      <c r="C23" s="123" t="s">
        <v>120</v>
      </c>
      <c r="D23" s="260"/>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467</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5" t="str">
        <f>'1. паспорт местоположение'!A12:C12</f>
        <v>F_TP3300.PH.0018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5" t="str">
        <f>'1. паспорт местоположение'!A15:C15</f>
        <v>Реконструкция здания склада деталей Тюменского ТПО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436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2" customHeight="1" x14ac:dyDescent="0.25"/>
    <row r="21" spans="1:27" ht="47.25" customHeight="1" x14ac:dyDescent="0.25">
      <c r="A21" s="267" t="s">
        <v>5</v>
      </c>
      <c r="B21" s="263" t="s">
        <v>443</v>
      </c>
      <c r="C21" s="264"/>
      <c r="D21" s="263" t="s">
        <v>445</v>
      </c>
      <c r="E21" s="264"/>
      <c r="F21" s="247" t="s">
        <v>102</v>
      </c>
      <c r="G21" s="249"/>
      <c r="H21" s="249"/>
      <c r="I21" s="248"/>
      <c r="J21" s="267" t="s">
        <v>446</v>
      </c>
      <c r="K21" s="263" t="s">
        <v>447</v>
      </c>
      <c r="L21" s="264"/>
      <c r="M21" s="263" t="s">
        <v>448</v>
      </c>
      <c r="N21" s="264"/>
      <c r="O21" s="263" t="s">
        <v>435</v>
      </c>
      <c r="P21" s="264"/>
      <c r="Q21" s="263" t="s">
        <v>135</v>
      </c>
      <c r="R21" s="264"/>
      <c r="S21" s="267" t="s">
        <v>134</v>
      </c>
      <c r="T21" s="267" t="s">
        <v>449</v>
      </c>
      <c r="U21" s="267" t="s">
        <v>444</v>
      </c>
      <c r="V21" s="263" t="s">
        <v>133</v>
      </c>
      <c r="W21" s="264"/>
      <c r="X21" s="247" t="s">
        <v>125</v>
      </c>
      <c r="Y21" s="249"/>
      <c r="Z21" s="247" t="s">
        <v>124</v>
      </c>
      <c r="AA21" s="249"/>
    </row>
    <row r="22" spans="1:27" ht="216" customHeight="1" x14ac:dyDescent="0.25">
      <c r="A22" s="270"/>
      <c r="B22" s="265"/>
      <c r="C22" s="266"/>
      <c r="D22" s="265"/>
      <c r="E22" s="266"/>
      <c r="F22" s="247" t="s">
        <v>132</v>
      </c>
      <c r="G22" s="248"/>
      <c r="H22" s="247" t="s">
        <v>131</v>
      </c>
      <c r="I22" s="248"/>
      <c r="J22" s="268"/>
      <c r="K22" s="265"/>
      <c r="L22" s="266"/>
      <c r="M22" s="265"/>
      <c r="N22" s="266"/>
      <c r="O22" s="265"/>
      <c r="P22" s="266"/>
      <c r="Q22" s="265"/>
      <c r="R22" s="266"/>
      <c r="S22" s="268"/>
      <c r="T22" s="268"/>
      <c r="U22" s="268"/>
      <c r="V22" s="265"/>
      <c r="W22" s="266"/>
      <c r="X22" s="92" t="s">
        <v>123</v>
      </c>
      <c r="Y22" s="92" t="s">
        <v>433</v>
      </c>
      <c r="Z22" s="92" t="s">
        <v>122</v>
      </c>
      <c r="AA22" s="92" t="s">
        <v>121</v>
      </c>
    </row>
    <row r="23" spans="1:27" ht="60" customHeight="1" x14ac:dyDescent="0.25">
      <c r="A23" s="268"/>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4"/>
      <c r="R25" s="100"/>
      <c r="S25" s="101"/>
      <c r="T25" s="101"/>
      <c r="U25" s="101"/>
      <c r="V25" s="135"/>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5" t="str">
        <f>'1. паспорт местоположение'!A12:C12</f>
        <v>F_TP3300.PH.0018</v>
      </c>
      <c r="B12" s="238"/>
      <c r="C12" s="23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35" t="str">
        <f>'1. паспорт местоположение'!A15:C15</f>
        <v>Реконструкция здания склада деталей Тюменского ТПО</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428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1"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583</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624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8"/>
      <c r="AB6" s="11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8"/>
      <c r="AB7" s="118"/>
    </row>
    <row r="8" spans="1:28"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9"/>
      <c r="AB8" s="119"/>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0"/>
      <c r="AB9" s="12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8"/>
      <c r="AB10" s="118"/>
    </row>
    <row r="11" spans="1:28" x14ac:dyDescent="0.25">
      <c r="A11" s="271" t="str">
        <f>'1. паспорт местоположение'!A12:C12</f>
        <v>F_TP3300.PH.0018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9"/>
      <c r="AB11" s="119"/>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0"/>
      <c r="AB12" s="120"/>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71" t="str">
        <f>'1. паспорт местоположение'!A15:C15</f>
        <v>Реконструкция здания склада деталей Тюменского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9"/>
      <c r="AB14" s="119"/>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0"/>
      <c r="AB15" s="12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29"/>
      <c r="AB16" s="12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29"/>
      <c r="AB17" s="12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29"/>
      <c r="AB18" s="12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29"/>
      <c r="AB19" s="12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30"/>
      <c r="AB20" s="13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30"/>
      <c r="AB21" s="130"/>
    </row>
    <row r="22" spans="1:28" x14ac:dyDescent="0.25">
      <c r="A22" s="274" t="s">
        <v>460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31"/>
      <c r="AB22" s="131"/>
    </row>
    <row r="23" spans="1:28" ht="32.25" customHeight="1" x14ac:dyDescent="0.25">
      <c r="A23" s="276" t="s">
        <v>358</v>
      </c>
      <c r="B23" s="277"/>
      <c r="C23" s="277"/>
      <c r="D23" s="277"/>
      <c r="E23" s="277"/>
      <c r="F23" s="277"/>
      <c r="G23" s="277"/>
      <c r="H23" s="277"/>
      <c r="I23" s="277"/>
      <c r="J23" s="277"/>
      <c r="K23" s="277"/>
      <c r="L23" s="278"/>
      <c r="M23" s="275" t="s">
        <v>359</v>
      </c>
      <c r="N23" s="275"/>
      <c r="O23" s="275"/>
      <c r="P23" s="275"/>
      <c r="Q23" s="275"/>
      <c r="R23" s="275"/>
      <c r="S23" s="275"/>
      <c r="T23" s="275"/>
      <c r="U23" s="275"/>
      <c r="V23" s="275"/>
      <c r="W23" s="275"/>
      <c r="X23" s="275"/>
      <c r="Y23" s="275"/>
      <c r="Z23" s="275"/>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9" t="str">
        <f>'1. паспорт местоположение'!A12:C12</f>
        <v>F_TP3300.PH.0018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24.75" customHeight="1" x14ac:dyDescent="0.2">
      <c r="A15" s="250" t="str">
        <f>'1. паспорт местоположение'!A15:C15</f>
        <v>Реконструкция здания склада деталей Тюменского ТПО</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437</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0" t="s">
        <v>86</v>
      </c>
      <c r="F19" s="281"/>
      <c r="G19" s="281"/>
      <c r="H19" s="281"/>
      <c r="I19" s="282"/>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Normal="100" zoomScaleSheetLayoutView="70" zoomScalePageLayoutView="50" workbookViewId="0">
      <selection activeCell="A16" sqref="A16:AR16"/>
    </sheetView>
  </sheetViews>
  <sheetFormatPr defaultRowHeight="15" x14ac:dyDescent="0.25"/>
  <cols>
    <col min="1" max="3" width="9.140625" style="344"/>
    <col min="4" max="4" width="18.5703125" style="344" customWidth="1"/>
    <col min="5" max="12" width="9.140625" style="344" hidden="1" customWidth="1"/>
    <col min="13" max="13" width="4.7109375" style="344" hidden="1" customWidth="1"/>
    <col min="14" max="17" width="9.140625" style="344" hidden="1" customWidth="1"/>
    <col min="18" max="18" width="4.7109375" style="344" hidden="1" customWidth="1"/>
    <col min="19" max="36" width="9.140625" style="344" hidden="1" customWidth="1"/>
    <col min="37" max="37" width="9.140625" style="344"/>
    <col min="38" max="38" width="7.7109375" style="344" customWidth="1"/>
    <col min="39" max="39" width="3.140625" style="344" customWidth="1"/>
    <col min="40" max="40" width="13.5703125" style="344" customWidth="1"/>
    <col min="41" max="41" width="16.5703125" style="344" customWidth="1"/>
    <col min="42" max="42" width="15.7109375" style="344" customWidth="1"/>
    <col min="43" max="43" width="9.5703125" style="344" customWidth="1"/>
    <col min="44" max="44" width="8.5703125" style="344" customWidth="1"/>
    <col min="45" max="16384" width="9.140625" style="34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227"/>
      <c r="B8" s="227"/>
      <c r="C8" s="227"/>
      <c r="D8" s="227"/>
      <c r="E8" s="227"/>
      <c r="F8" s="227"/>
      <c r="G8" s="227"/>
      <c r="H8" s="227"/>
      <c r="I8" s="227"/>
      <c r="J8" s="227"/>
      <c r="K8" s="227"/>
      <c r="L8" s="118"/>
      <c r="M8" s="118"/>
      <c r="N8" s="118"/>
      <c r="O8" s="118"/>
      <c r="P8" s="118"/>
      <c r="Q8" s="118"/>
      <c r="R8" s="118"/>
      <c r="S8" s="118"/>
      <c r="T8" s="118"/>
      <c r="U8" s="118"/>
      <c r="V8" s="118"/>
      <c r="W8" s="118"/>
      <c r="X8" s="118"/>
      <c r="Y8" s="118"/>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227"/>
      <c r="B11" s="227"/>
      <c r="C11" s="227"/>
      <c r="D11" s="227"/>
      <c r="E11" s="227"/>
      <c r="F11" s="227"/>
      <c r="G11" s="227"/>
      <c r="H11" s="227"/>
      <c r="I11" s="227"/>
      <c r="J11" s="227"/>
      <c r="K11" s="227"/>
      <c r="L11" s="118"/>
      <c r="M11" s="118"/>
      <c r="N11" s="118"/>
      <c r="O11" s="118"/>
      <c r="P11" s="118"/>
      <c r="Q11" s="118"/>
      <c r="R11" s="118"/>
      <c r="S11" s="118"/>
      <c r="T11" s="118"/>
      <c r="U11" s="118"/>
      <c r="V11" s="118"/>
      <c r="W11" s="118"/>
      <c r="X11" s="118"/>
      <c r="Y11" s="118"/>
    </row>
    <row r="12" spans="1:44" s="12" customFormat="1" ht="18.75" customHeight="1" x14ac:dyDescent="0.2">
      <c r="A12" s="271" t="str">
        <f>'1. паспорт местоположение'!A12:C12</f>
        <v>F_TP3300.PH.0018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271" t="str">
        <f>'1. паспорт местоположение'!A15:C15</f>
        <v>Реконструкция здания склада деталей Тюменского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36" t="s">
        <v>438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345"/>
      <c r="AP19" s="345"/>
      <c r="AQ19" s="345"/>
      <c r="AR19" s="42"/>
    </row>
    <row r="20" spans="1:45" ht="18.75" x14ac:dyDescent="0.3">
      <c r="AO20" s="345"/>
      <c r="AP20" s="345"/>
      <c r="AQ20" s="345"/>
      <c r="AR20" s="15"/>
    </row>
    <row r="21" spans="1:45" ht="20.25" customHeight="1" x14ac:dyDescent="0.3">
      <c r="AO21" s="345"/>
      <c r="AP21" s="345"/>
      <c r="AQ21" s="3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346"/>
      <c r="B23" s="346"/>
      <c r="C23" s="346"/>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L23" s="346"/>
      <c r="AM23" s="346"/>
      <c r="AN23" s="346"/>
      <c r="AO23" s="346"/>
      <c r="AP23" s="346"/>
      <c r="AQ23" s="346"/>
      <c r="AR23" s="346"/>
      <c r="AS23" s="346"/>
    </row>
    <row r="24" spans="1:45" ht="14.25" customHeight="1" thickBot="1" x14ac:dyDescent="0.3">
      <c r="A24" s="347" t="s">
        <v>334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348"/>
      <c r="AN24" s="348"/>
      <c r="AO24" s="349"/>
      <c r="AP24" s="349"/>
      <c r="AQ24" s="349"/>
      <c r="AR24" s="349"/>
      <c r="AS24" s="350"/>
    </row>
    <row r="25" spans="1:45" ht="12.75" customHeight="1" x14ac:dyDescent="0.25">
      <c r="A25" s="351" t="s">
        <v>646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354"/>
      <c r="AN25" s="355" t="s">
        <v>333</v>
      </c>
      <c r="AO25" s="355"/>
      <c r="AP25" s="355"/>
      <c r="AQ25" s="356"/>
      <c r="AR25" s="356"/>
      <c r="AS25" s="350"/>
    </row>
    <row r="26" spans="1:45" ht="17.25" customHeight="1" x14ac:dyDescent="0.25">
      <c r="A26" s="357" t="s">
        <v>332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354"/>
      <c r="AN26" s="360" t="s">
        <v>331</v>
      </c>
      <c r="AO26" s="361"/>
      <c r="AP26" s="362"/>
      <c r="AQ26" s="363"/>
      <c r="AR26" s="364"/>
      <c r="AS26" s="350"/>
    </row>
    <row r="27" spans="1:45" ht="17.25" customHeight="1" x14ac:dyDescent="0.25">
      <c r="A27" s="357" t="s">
        <v>330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354"/>
      <c r="AN27" s="360" t="s">
        <v>329</v>
      </c>
      <c r="AO27" s="361"/>
      <c r="AP27" s="362"/>
      <c r="AQ27" s="363"/>
      <c r="AR27" s="364"/>
      <c r="AS27" s="350"/>
    </row>
    <row r="28" spans="1:45" ht="27.75" customHeight="1" thickBot="1" x14ac:dyDescent="0.3">
      <c r="A28" s="365" t="s">
        <v>328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354"/>
      <c r="AN28" s="369" t="s">
        <v>647</v>
      </c>
      <c r="AO28" s="370"/>
      <c r="AP28" s="371"/>
      <c r="AQ28" s="363"/>
      <c r="AR28" s="364"/>
      <c r="AS28" s="350"/>
    </row>
    <row r="29" spans="1:45" ht="17.25" customHeight="1" x14ac:dyDescent="0.25">
      <c r="A29" s="372" t="s">
        <v>327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3"/>
      <c r="AL29" s="353"/>
      <c r="AM29" s="354"/>
      <c r="AN29" s="375"/>
      <c r="AO29" s="376"/>
      <c r="AP29" s="376"/>
      <c r="AQ29" s="363"/>
      <c r="AR29" s="377"/>
      <c r="AS29" s="350"/>
    </row>
    <row r="30" spans="1:45" ht="17.25" customHeight="1" x14ac:dyDescent="0.25">
      <c r="A30" s="357" t="s">
        <v>648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354"/>
      <c r="AS30" s="350"/>
    </row>
    <row r="31" spans="1:45" ht="17.25" customHeight="1" x14ac:dyDescent="0.25">
      <c r="A31" s="357" t="s">
        <v>326</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354"/>
      <c r="AN31" s="354"/>
      <c r="AO31" s="378"/>
      <c r="AP31" s="378"/>
      <c r="AQ31" s="378"/>
      <c r="AR31" s="378"/>
      <c r="AS31" s="350"/>
    </row>
    <row r="32" spans="1:45" ht="17.25" customHeight="1" x14ac:dyDescent="0.25">
      <c r="A32" s="357" t="s">
        <v>305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354"/>
      <c r="AN32" s="354"/>
      <c r="AO32" s="354"/>
      <c r="AP32" s="354"/>
      <c r="AQ32" s="354"/>
      <c r="AR32" s="354"/>
      <c r="AS32" s="350"/>
    </row>
    <row r="33" spans="1:45" ht="17.25" customHeight="1" x14ac:dyDescent="0.25">
      <c r="A33" s="357" t="s">
        <v>325</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354"/>
      <c r="AN33" s="354"/>
      <c r="AO33" s="354"/>
      <c r="AP33" s="354"/>
      <c r="AQ33" s="354"/>
      <c r="AR33" s="354"/>
      <c r="AS33" s="350"/>
    </row>
    <row r="34" spans="1:45" ht="17.25" customHeight="1" x14ac:dyDescent="0.25">
      <c r="A34" s="357" t="s">
        <v>324</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354"/>
      <c r="AN34" s="354"/>
      <c r="AO34" s="354"/>
      <c r="AP34" s="354"/>
      <c r="AQ34" s="354"/>
      <c r="AR34" s="354"/>
      <c r="AS34" s="35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354"/>
      <c r="AN35" s="354"/>
      <c r="AO35" s="354"/>
      <c r="AP35" s="354"/>
      <c r="AQ35" s="354"/>
      <c r="AR35" s="354"/>
      <c r="AS35" s="350"/>
    </row>
    <row r="36" spans="1:45" ht="17.25" customHeight="1" thickBot="1" x14ac:dyDescent="0.3">
      <c r="A36" s="380" t="s">
        <v>298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354"/>
      <c r="AN36" s="354"/>
      <c r="AO36" s="354"/>
      <c r="AP36" s="354"/>
      <c r="AQ36" s="354"/>
      <c r="AR36" s="354"/>
      <c r="AS36" s="35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354"/>
      <c r="AN37" s="354"/>
      <c r="AO37" s="354"/>
      <c r="AP37" s="354"/>
      <c r="AQ37" s="354"/>
      <c r="AR37" s="354"/>
      <c r="AS37" s="350"/>
    </row>
    <row r="38" spans="1:45" ht="17.25" customHeight="1" x14ac:dyDescent="0.25">
      <c r="A38" s="357" t="s">
        <v>323</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354"/>
      <c r="AN38" s="354"/>
      <c r="AO38" s="354"/>
      <c r="AP38" s="354"/>
      <c r="AQ38" s="354"/>
      <c r="AR38" s="354"/>
      <c r="AS38" s="350"/>
    </row>
    <row r="39" spans="1:45" ht="17.25" customHeight="1" thickBot="1" x14ac:dyDescent="0.3">
      <c r="A39" s="380" t="s">
        <v>322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354"/>
      <c r="AN39" s="354"/>
      <c r="AO39" s="354"/>
      <c r="AP39" s="354"/>
      <c r="AQ39" s="354"/>
      <c r="AR39" s="354"/>
      <c r="AS39" s="350"/>
    </row>
    <row r="40" spans="1:45" ht="17.25" customHeight="1" x14ac:dyDescent="0.25">
      <c r="A40" s="351" t="s">
        <v>649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354"/>
      <c r="AN40" s="354"/>
      <c r="AO40" s="354"/>
      <c r="AP40" s="354"/>
      <c r="AQ40" s="354"/>
      <c r="AR40" s="354"/>
      <c r="AS40" s="350"/>
    </row>
    <row r="41" spans="1:45" ht="17.25" customHeight="1" x14ac:dyDescent="0.25">
      <c r="A41" s="357" t="s">
        <v>321</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354"/>
      <c r="AN41" s="354"/>
      <c r="AO41" s="354"/>
      <c r="AP41" s="354"/>
      <c r="AQ41" s="354"/>
      <c r="AR41" s="354"/>
      <c r="AS41" s="350"/>
    </row>
    <row r="42" spans="1:45" ht="17.25" customHeight="1" x14ac:dyDescent="0.25">
      <c r="A42" s="357" t="s">
        <v>320</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354"/>
      <c r="AN42" s="354"/>
      <c r="AO42" s="354"/>
      <c r="AP42" s="354"/>
      <c r="AQ42" s="354"/>
      <c r="AR42" s="354"/>
      <c r="AS42" s="350"/>
    </row>
    <row r="43" spans="1:45" ht="17.25" customHeight="1" x14ac:dyDescent="0.25">
      <c r="A43" s="357" t="s">
        <v>319</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354"/>
      <c r="AN43" s="354"/>
      <c r="AO43" s="354"/>
      <c r="AP43" s="354"/>
      <c r="AQ43" s="354"/>
      <c r="AR43" s="354"/>
      <c r="AS43" s="350"/>
    </row>
    <row r="44" spans="1:45" ht="17.25" customHeight="1" x14ac:dyDescent="0.25">
      <c r="A44" s="357" t="s">
        <v>318</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354"/>
      <c r="AN44" s="354"/>
      <c r="AO44" s="354"/>
      <c r="AP44" s="354"/>
      <c r="AQ44" s="354"/>
      <c r="AR44" s="354"/>
      <c r="AS44" s="350"/>
    </row>
    <row r="45" spans="1:45" ht="17.25" customHeight="1" x14ac:dyDescent="0.25">
      <c r="A45" s="357" t="s">
        <v>317</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354"/>
      <c r="AN45" s="354"/>
      <c r="AO45" s="354"/>
      <c r="AP45" s="354"/>
      <c r="AQ45" s="354"/>
      <c r="AR45" s="354"/>
      <c r="AS45" s="350"/>
    </row>
    <row r="46" spans="1:45" ht="17.25" customHeight="1" thickBot="1" x14ac:dyDescent="0.3">
      <c r="A46" s="382" t="s">
        <v>650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354"/>
      <c r="AN46" s="354"/>
      <c r="AO46" s="354"/>
      <c r="AP46" s="354"/>
      <c r="AQ46" s="354"/>
      <c r="AR46" s="354"/>
      <c r="AS46" s="350"/>
    </row>
    <row r="47" spans="1:45" ht="24" customHeight="1" x14ac:dyDescent="0.25">
      <c r="A47" s="385" t="s">
        <v>316</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4</v>
      </c>
      <c r="AL47" s="353"/>
      <c r="AM47" s="388" t="s">
        <v>651</v>
      </c>
      <c r="AN47" s="388"/>
      <c r="AO47" s="389" t="s">
        <v>652</v>
      </c>
      <c r="AP47" s="389" t="s">
        <v>653</v>
      </c>
      <c r="AQ47" s="350"/>
    </row>
    <row r="48" spans="1:45" ht="12" customHeight="1" x14ac:dyDescent="0.25">
      <c r="A48" s="357" t="s">
        <v>315</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350"/>
    </row>
    <row r="49" spans="1:43" ht="12" customHeight="1" x14ac:dyDescent="0.25">
      <c r="A49" s="357" t="s">
        <v>314</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350"/>
    </row>
    <row r="50" spans="1:43" ht="12" customHeight="1" thickBot="1" x14ac:dyDescent="0.3">
      <c r="A50" s="380" t="s">
        <v>654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350"/>
    </row>
    <row r="51" spans="1:43"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ht="24" customHeight="1" x14ac:dyDescent="0.25">
      <c r="A52" s="396" t="s">
        <v>313</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4</v>
      </c>
      <c r="AL52" s="388"/>
      <c r="AM52" s="388" t="s">
        <v>651</v>
      </c>
      <c r="AN52" s="388"/>
      <c r="AO52" s="389" t="s">
        <v>652</v>
      </c>
      <c r="AP52" s="389" t="s">
        <v>653</v>
      </c>
      <c r="AQ52" s="350"/>
    </row>
    <row r="53" spans="1:43" ht="11.25" customHeight="1" x14ac:dyDescent="0.25">
      <c r="A53" s="398" t="s">
        <v>312</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350"/>
    </row>
    <row r="54" spans="1:43" ht="12" customHeight="1" x14ac:dyDescent="0.25">
      <c r="A54" s="357" t="s">
        <v>311</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350"/>
    </row>
    <row r="55" spans="1:43" ht="12" customHeight="1" x14ac:dyDescent="0.25">
      <c r="A55" s="357" t="s">
        <v>310</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350"/>
    </row>
    <row r="56" spans="1:43" ht="12" customHeight="1" thickBot="1" x14ac:dyDescent="0.3">
      <c r="A56" s="380" t="s">
        <v>309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350"/>
    </row>
    <row r="57" spans="1:43"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354"/>
      <c r="AN57" s="354"/>
      <c r="AO57" s="402"/>
      <c r="AP57" s="402"/>
      <c r="AQ57" s="348"/>
    </row>
    <row r="58" spans="1:43" ht="24" customHeight="1" x14ac:dyDescent="0.25">
      <c r="A58" s="396" t="s">
        <v>655</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4</v>
      </c>
      <c r="AL58" s="388"/>
      <c r="AM58" s="388" t="s">
        <v>651</v>
      </c>
      <c r="AN58" s="388"/>
      <c r="AO58" s="389" t="s">
        <v>652</v>
      </c>
      <c r="AP58" s="389" t="s">
        <v>653</v>
      </c>
      <c r="AQ58" s="350"/>
    </row>
    <row r="59" spans="1:43" ht="12.75" customHeight="1" x14ac:dyDescent="0.25">
      <c r="A59" s="403" t="s">
        <v>308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ht="12" customHeight="1" x14ac:dyDescent="0.25">
      <c r="A60" s="357" t="s">
        <v>307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350"/>
    </row>
    <row r="61" spans="1:43" ht="12" customHeight="1" x14ac:dyDescent="0.25">
      <c r="A61" s="357" t="s">
        <v>306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350"/>
    </row>
    <row r="62" spans="1:43" ht="12" customHeight="1" x14ac:dyDescent="0.25">
      <c r="A62" s="357" t="s">
        <v>305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35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35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350"/>
    </row>
    <row r="65" spans="1:43" ht="12" customHeight="1" x14ac:dyDescent="0.25">
      <c r="A65" s="357" t="s">
        <v>304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350"/>
    </row>
    <row r="66" spans="1:43" ht="27.75" customHeight="1" x14ac:dyDescent="0.25">
      <c r="A66" s="408" t="s">
        <v>656</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ht="11.25" customHeight="1" x14ac:dyDescent="0.25">
      <c r="A67" s="357" t="s">
        <v>300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350"/>
    </row>
    <row r="68" spans="1:43" ht="25.5" customHeight="1" x14ac:dyDescent="0.25">
      <c r="A68" s="408" t="s">
        <v>657</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ht="12" customHeight="1" x14ac:dyDescent="0.25">
      <c r="A69" s="357" t="s">
        <v>299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350"/>
    </row>
    <row r="70" spans="1:43" ht="12.75" customHeight="1" x14ac:dyDescent="0.25">
      <c r="A70" s="413" t="s">
        <v>303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ht="12" customHeight="1" x14ac:dyDescent="0.25">
      <c r="A71" s="357" t="s">
        <v>298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350"/>
    </row>
    <row r="72" spans="1:43" ht="12.75" customHeight="1" thickBot="1" x14ac:dyDescent="0.3">
      <c r="A72" s="415" t="s">
        <v>302</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354"/>
      <c r="AN73" s="354"/>
      <c r="AO73" s="402"/>
      <c r="AP73" s="402"/>
      <c r="AQ73" s="348"/>
    </row>
    <row r="74" spans="1:43" ht="25.5" customHeight="1" x14ac:dyDescent="0.25">
      <c r="A74" s="396" t="s">
        <v>301</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4</v>
      </c>
      <c r="AL74" s="388"/>
      <c r="AM74" s="388" t="s">
        <v>651</v>
      </c>
      <c r="AN74" s="388"/>
      <c r="AO74" s="389" t="s">
        <v>652</v>
      </c>
      <c r="AP74" s="389" t="s">
        <v>653</v>
      </c>
      <c r="AQ74" s="350"/>
    </row>
    <row r="75" spans="1:43" ht="25.5" customHeight="1" x14ac:dyDescent="0.25">
      <c r="A75" s="408" t="s">
        <v>657</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ht="12" customHeight="1" x14ac:dyDescent="0.25">
      <c r="A76" s="357" t="s">
        <v>300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350"/>
    </row>
    <row r="77" spans="1:43" ht="12" customHeight="1" x14ac:dyDescent="0.25">
      <c r="A77" s="357" t="s">
        <v>299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350"/>
    </row>
    <row r="78" spans="1:43" ht="12" customHeight="1" x14ac:dyDescent="0.25">
      <c r="A78" s="357" t="s">
        <v>298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350"/>
    </row>
    <row r="79" spans="1:43" ht="12" customHeight="1" x14ac:dyDescent="0.25">
      <c r="A79" s="357" t="s">
        <v>297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350"/>
    </row>
    <row r="80" spans="1:43" ht="12" customHeight="1" x14ac:dyDescent="0.25">
      <c r="A80" s="357" t="s">
        <v>296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350"/>
    </row>
    <row r="81" spans="1:45" ht="12.75" customHeight="1" x14ac:dyDescent="0.25">
      <c r="A81" s="357" t="s">
        <v>295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350"/>
    </row>
    <row r="82" spans="1:45" ht="12.75" customHeight="1" x14ac:dyDescent="0.25">
      <c r="A82" s="357" t="s">
        <v>294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350"/>
    </row>
    <row r="83" spans="1:45" ht="12" customHeight="1" x14ac:dyDescent="0.25">
      <c r="A83" s="413" t="s">
        <v>293</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ht="12" customHeight="1" x14ac:dyDescent="0.25">
      <c r="A84" s="413" t="s">
        <v>658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ht="12" customHeight="1" x14ac:dyDescent="0.25">
      <c r="A85" s="357" t="s">
        <v>292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348"/>
    </row>
    <row r="86" spans="1:45" ht="27.75" customHeight="1" x14ac:dyDescent="0.25">
      <c r="A86" s="408" t="s">
        <v>659</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x14ac:dyDescent="0.25">
      <c r="A87" s="408" t="s">
        <v>660</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ht="14.25" customHeight="1" x14ac:dyDescent="0.25">
      <c r="A88" s="424" t="s">
        <v>661</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x14ac:dyDescent="0.25">
      <c r="A89" s="424" t="s">
        <v>662</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348"/>
    </row>
    <row r="90" spans="1:45" ht="12" customHeight="1" thickBot="1" x14ac:dyDescent="0.3">
      <c r="A90" s="432" t="s">
        <v>663</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350"/>
    </row>
    <row r="91" spans="1:45" ht="3"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439"/>
    </row>
    <row r="92" spans="1:45" ht="13.5" customHeight="1" x14ac:dyDescent="0.25">
      <c r="A92" s="354" t="s">
        <v>664</v>
      </c>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0"/>
      <c r="AL92" s="350"/>
      <c r="AM92" s="350"/>
      <c r="AN92" s="350"/>
      <c r="AO92" s="350"/>
      <c r="AP92" s="350"/>
      <c r="AQ92" s="350"/>
      <c r="AR92" s="350"/>
      <c r="AS92" s="439"/>
    </row>
    <row r="93" spans="1:45" ht="13.5" customHeight="1" x14ac:dyDescent="0.25">
      <c r="A93" s="440" t="s">
        <v>665</v>
      </c>
      <c r="B93" s="441"/>
      <c r="C93" s="442"/>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1"/>
      <c r="AL93" s="441"/>
      <c r="AM93" s="441"/>
      <c r="AN93" s="441"/>
      <c r="AO93" s="441"/>
      <c r="AP93" s="439"/>
      <c r="AQ93" s="439"/>
      <c r="AR93" s="439"/>
      <c r="AS93" s="439"/>
    </row>
    <row r="94" spans="1:45" ht="11.25" customHeight="1" x14ac:dyDescent="0.25">
      <c r="A94" s="440" t="s">
        <v>666</v>
      </c>
      <c r="B94" s="441"/>
      <c r="C94" s="442"/>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1"/>
      <c r="AL94" s="441"/>
      <c r="AM94" s="441"/>
      <c r="AN94" s="441"/>
      <c r="AO94" s="441"/>
      <c r="AP94" s="439"/>
      <c r="AQ94" s="439"/>
      <c r="AR94" s="439"/>
      <c r="AS94" s="348"/>
    </row>
    <row r="95" spans="1:45" x14ac:dyDescent="0.25">
      <c r="A95" s="440" t="s">
        <v>667</v>
      </c>
      <c r="B95" s="441"/>
      <c r="C95" s="442"/>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41"/>
      <c r="AL95" s="441"/>
      <c r="AM95" s="441"/>
      <c r="AN95" s="441"/>
      <c r="AO95" s="441"/>
      <c r="AP95" s="439"/>
      <c r="AQ95" s="439"/>
      <c r="AR95" s="439"/>
      <c r="AS95" s="348"/>
    </row>
    <row r="96" spans="1:45" x14ac:dyDescent="0.25">
      <c r="A96" s="354" t="s">
        <v>668</v>
      </c>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8"/>
      <c r="AL96" s="348"/>
      <c r="AM96" s="348"/>
      <c r="AN96" s="348"/>
      <c r="AO96" s="348"/>
      <c r="AP96" s="348"/>
      <c r="AQ96" s="348"/>
      <c r="AR96" s="3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0" sqref="I50:J54"/>
    </sheetView>
  </sheetViews>
  <sheetFormatPr defaultRowHeight="15.75" x14ac:dyDescent="0.25"/>
  <cols>
    <col min="1" max="1" width="9.140625" style="68"/>
    <col min="2" max="2" width="37.7109375" style="68" customWidth="1"/>
    <col min="3" max="3" width="14" style="68" customWidth="1"/>
    <col min="4" max="4" width="15.85546875" style="68" customWidth="1"/>
    <col min="5" max="6" width="0" style="68" hidden="1" customWidth="1"/>
    <col min="7" max="7" width="14.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F_TP3300.PH.0018</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5" t="str">
        <f>'1. паспорт местоположение'!A15:C15</f>
        <v>Реконструкция здания склада деталей Тюменского ТПО</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0"/>
    </row>
    <row r="18" spans="1:12" x14ac:dyDescent="0.25">
      <c r="K18" s="79"/>
    </row>
    <row r="19" spans="1:12" ht="15.75" customHeight="1" x14ac:dyDescent="0.25">
      <c r="A19" s="283" t="s">
        <v>439</v>
      </c>
      <c r="B19" s="283"/>
      <c r="C19" s="283"/>
      <c r="D19" s="283"/>
      <c r="E19" s="283"/>
      <c r="F19" s="283"/>
      <c r="G19" s="283"/>
      <c r="H19" s="283"/>
      <c r="I19" s="283"/>
      <c r="J19" s="283"/>
      <c r="K19" s="283"/>
      <c r="L19" s="283"/>
    </row>
    <row r="20" spans="1:12" x14ac:dyDescent="0.25">
      <c r="A20" s="69"/>
      <c r="B20" s="69"/>
      <c r="C20" s="78"/>
      <c r="D20" s="78"/>
      <c r="E20" s="78"/>
      <c r="F20" s="78"/>
      <c r="G20" s="78"/>
      <c r="H20" s="78"/>
      <c r="I20" s="78"/>
      <c r="J20" s="78"/>
      <c r="K20" s="78"/>
      <c r="L20" s="78"/>
    </row>
    <row r="21" spans="1:12" ht="28.5" customHeight="1" x14ac:dyDescent="0.25">
      <c r="A21" s="284" t="s">
        <v>220</v>
      </c>
      <c r="B21" s="284" t="s">
        <v>219</v>
      </c>
      <c r="C21" s="290" t="s">
        <v>395</v>
      </c>
      <c r="D21" s="290"/>
      <c r="E21" s="290"/>
      <c r="F21" s="290"/>
      <c r="G21" s="290"/>
      <c r="H21" s="290"/>
      <c r="I21" s="285" t="s">
        <v>218</v>
      </c>
      <c r="J21" s="287" t="s">
        <v>397</v>
      </c>
      <c r="K21" s="284" t="s">
        <v>217</v>
      </c>
      <c r="L21" s="286" t="s">
        <v>396</v>
      </c>
    </row>
    <row r="22" spans="1:12" ht="58.7" customHeight="1" x14ac:dyDescent="0.25">
      <c r="A22" s="284"/>
      <c r="B22" s="284"/>
      <c r="C22" s="291" t="s">
        <v>2</v>
      </c>
      <c r="D22" s="291"/>
      <c r="E22" s="111"/>
      <c r="F22" s="112"/>
      <c r="G22" s="292" t="s">
        <v>620</v>
      </c>
      <c r="H22" s="293"/>
      <c r="I22" s="285"/>
      <c r="J22" s="288"/>
      <c r="K22" s="284"/>
      <c r="L22" s="286"/>
    </row>
    <row r="23" spans="1:12" ht="47.25" x14ac:dyDescent="0.25">
      <c r="A23" s="284"/>
      <c r="B23" s="284"/>
      <c r="C23" s="77" t="s">
        <v>216</v>
      </c>
      <c r="D23" s="77" t="s">
        <v>215</v>
      </c>
      <c r="E23" s="77" t="s">
        <v>216</v>
      </c>
      <c r="F23" s="77" t="s">
        <v>215</v>
      </c>
      <c r="G23" s="77" t="s">
        <v>216</v>
      </c>
      <c r="H23" s="77" t="s">
        <v>215</v>
      </c>
      <c r="I23" s="285"/>
      <c r="J23" s="289"/>
      <c r="K23" s="284"/>
      <c r="L23" s="286"/>
    </row>
    <row r="24" spans="1:12" x14ac:dyDescent="0.25">
      <c r="A24" s="153">
        <v>1</v>
      </c>
      <c r="B24" s="153">
        <v>2</v>
      </c>
      <c r="C24" s="77">
        <v>3</v>
      </c>
      <c r="D24" s="77">
        <v>4</v>
      </c>
      <c r="E24" s="77">
        <v>5</v>
      </c>
      <c r="F24" s="77">
        <v>6</v>
      </c>
      <c r="G24" s="77">
        <v>7</v>
      </c>
      <c r="H24" s="77">
        <v>8</v>
      </c>
      <c r="I24" s="77">
        <v>9</v>
      </c>
      <c r="J24" s="77">
        <v>10</v>
      </c>
      <c r="K24" s="77">
        <v>11</v>
      </c>
      <c r="L24" s="77">
        <v>12</v>
      </c>
    </row>
    <row r="25" spans="1:12" x14ac:dyDescent="0.25">
      <c r="A25" s="74">
        <v>1</v>
      </c>
      <c r="B25" s="75" t="s">
        <v>516</v>
      </c>
      <c r="C25" s="136"/>
      <c r="D25" s="136"/>
      <c r="E25" s="136"/>
      <c r="F25" s="136"/>
      <c r="G25" s="136"/>
      <c r="H25" s="136"/>
      <c r="I25" s="136"/>
      <c r="J25" s="136"/>
      <c r="K25" s="72"/>
      <c r="L25" s="88"/>
    </row>
    <row r="26" spans="1:12" ht="21.75" customHeight="1" x14ac:dyDescent="0.25">
      <c r="A26" s="74" t="s">
        <v>214</v>
      </c>
      <c r="B26" s="154" t="s">
        <v>517</v>
      </c>
      <c r="C26" s="164" t="s">
        <v>470</v>
      </c>
      <c r="D26" s="164" t="s">
        <v>470</v>
      </c>
      <c r="E26" s="164"/>
      <c r="F26" s="164"/>
      <c r="G26" s="164" t="s">
        <v>470</v>
      </c>
      <c r="H26" s="164" t="s">
        <v>470</v>
      </c>
      <c r="I26" s="136"/>
      <c r="J26" s="136"/>
      <c r="K26" s="72"/>
      <c r="L26" s="72"/>
    </row>
    <row r="27" spans="1:12" s="70" customFormat="1" ht="39.200000000000003" customHeight="1" x14ac:dyDescent="0.25">
      <c r="A27" s="74" t="s">
        <v>213</v>
      </c>
      <c r="B27" s="154" t="s">
        <v>518</v>
      </c>
      <c r="C27" s="164" t="s">
        <v>470</v>
      </c>
      <c r="D27" s="164" t="s">
        <v>470</v>
      </c>
      <c r="E27" s="164"/>
      <c r="F27" s="164"/>
      <c r="G27" s="164" t="s">
        <v>470</v>
      </c>
      <c r="H27" s="164" t="s">
        <v>470</v>
      </c>
      <c r="I27" s="136"/>
      <c r="J27" s="136"/>
      <c r="K27" s="72"/>
      <c r="L27" s="72"/>
    </row>
    <row r="28" spans="1:12" s="70" customFormat="1" ht="70.5" customHeight="1" x14ac:dyDescent="0.25">
      <c r="A28" s="74" t="s">
        <v>519</v>
      </c>
      <c r="B28" s="154" t="s">
        <v>520</v>
      </c>
      <c r="C28" s="164" t="s">
        <v>470</v>
      </c>
      <c r="D28" s="164" t="s">
        <v>470</v>
      </c>
      <c r="E28" s="164"/>
      <c r="F28" s="164"/>
      <c r="G28" s="164" t="s">
        <v>470</v>
      </c>
      <c r="H28" s="164" t="s">
        <v>470</v>
      </c>
      <c r="I28" s="136"/>
      <c r="J28" s="136"/>
      <c r="K28" s="72"/>
      <c r="L28" s="72"/>
    </row>
    <row r="29" spans="1:12" s="70" customFormat="1" ht="54" customHeight="1" x14ac:dyDescent="0.25">
      <c r="A29" s="74" t="s">
        <v>212</v>
      </c>
      <c r="B29" s="154" t="s">
        <v>521</v>
      </c>
      <c r="C29" s="164" t="s">
        <v>470</v>
      </c>
      <c r="D29" s="164" t="s">
        <v>470</v>
      </c>
      <c r="E29" s="164"/>
      <c r="F29" s="164"/>
      <c r="G29" s="164" t="s">
        <v>470</v>
      </c>
      <c r="H29" s="164" t="s">
        <v>470</v>
      </c>
      <c r="I29" s="136"/>
      <c r="J29" s="136"/>
      <c r="K29" s="72"/>
      <c r="L29" s="72"/>
    </row>
    <row r="30" spans="1:12" s="70" customFormat="1" ht="42" customHeight="1" x14ac:dyDescent="0.25">
      <c r="A30" s="74" t="s">
        <v>211</v>
      </c>
      <c r="B30" s="154" t="s">
        <v>522</v>
      </c>
      <c r="C30" s="164" t="s">
        <v>470</v>
      </c>
      <c r="D30" s="164" t="s">
        <v>470</v>
      </c>
      <c r="E30" s="164"/>
      <c r="F30" s="164"/>
      <c r="G30" s="164" t="s">
        <v>470</v>
      </c>
      <c r="H30" s="164" t="s">
        <v>470</v>
      </c>
      <c r="I30" s="136"/>
      <c r="J30" s="136"/>
      <c r="K30" s="72"/>
      <c r="L30" s="72"/>
    </row>
    <row r="31" spans="1:12" s="70" customFormat="1" ht="37.5" customHeight="1" x14ac:dyDescent="0.25">
      <c r="A31" s="74" t="s">
        <v>210</v>
      </c>
      <c r="B31" s="73" t="s">
        <v>523</v>
      </c>
      <c r="C31" s="166">
        <v>42104</v>
      </c>
      <c r="D31" s="166">
        <v>42129</v>
      </c>
      <c r="E31" s="141"/>
      <c r="F31" s="141"/>
      <c r="G31" s="166">
        <v>42104</v>
      </c>
      <c r="H31" s="166">
        <v>42129</v>
      </c>
      <c r="I31" s="168">
        <v>1</v>
      </c>
      <c r="J31" s="168">
        <v>1</v>
      </c>
      <c r="K31" s="72"/>
      <c r="L31" s="72"/>
    </row>
    <row r="32" spans="1:12" s="70" customFormat="1" ht="31.5" x14ac:dyDescent="0.25">
      <c r="A32" s="74" t="s">
        <v>209</v>
      </c>
      <c r="B32" s="73" t="s">
        <v>524</v>
      </c>
      <c r="C32" s="166">
        <v>42129</v>
      </c>
      <c r="D32" s="166">
        <v>42159</v>
      </c>
      <c r="E32" s="136"/>
      <c r="F32" s="136"/>
      <c r="G32" s="166">
        <v>42129</v>
      </c>
      <c r="H32" s="166">
        <v>42159</v>
      </c>
      <c r="I32" s="168">
        <v>1</v>
      </c>
      <c r="J32" s="168">
        <v>1</v>
      </c>
      <c r="K32" s="72"/>
      <c r="L32" s="72"/>
    </row>
    <row r="33" spans="1:12" s="70" customFormat="1" ht="37.5" customHeight="1" x14ac:dyDescent="0.25">
      <c r="A33" s="74" t="s">
        <v>525</v>
      </c>
      <c r="B33" s="73" t="s">
        <v>526</v>
      </c>
      <c r="C33" s="164" t="s">
        <v>470</v>
      </c>
      <c r="D33" s="164" t="s">
        <v>470</v>
      </c>
      <c r="E33" s="164"/>
      <c r="F33" s="164"/>
      <c r="G33" s="164" t="s">
        <v>470</v>
      </c>
      <c r="H33" s="164" t="s">
        <v>470</v>
      </c>
      <c r="I33" s="167"/>
      <c r="J33" s="167"/>
      <c r="K33" s="72"/>
      <c r="L33" s="72"/>
    </row>
    <row r="34" spans="1:12" s="70" customFormat="1" ht="47.25" customHeight="1" x14ac:dyDescent="0.25">
      <c r="A34" s="74" t="s">
        <v>527</v>
      </c>
      <c r="B34" s="73" t="s">
        <v>528</v>
      </c>
      <c r="C34" s="164" t="s">
        <v>470</v>
      </c>
      <c r="D34" s="164" t="s">
        <v>470</v>
      </c>
      <c r="E34" s="164"/>
      <c r="F34" s="164"/>
      <c r="G34" s="164" t="s">
        <v>470</v>
      </c>
      <c r="H34" s="164" t="s">
        <v>470</v>
      </c>
      <c r="I34" s="169"/>
      <c r="J34" s="169"/>
      <c r="K34" s="76"/>
      <c r="L34" s="72"/>
    </row>
    <row r="35" spans="1:12" s="70" customFormat="1" ht="49.7" customHeight="1" x14ac:dyDescent="0.25">
      <c r="A35" s="74" t="s">
        <v>529</v>
      </c>
      <c r="B35" s="73" t="s">
        <v>530</v>
      </c>
      <c r="C35" s="166">
        <v>42318</v>
      </c>
      <c r="D35" s="166">
        <v>42360</v>
      </c>
      <c r="E35" s="137"/>
      <c r="F35" s="137"/>
      <c r="G35" s="166">
        <v>42318</v>
      </c>
      <c r="H35" s="166">
        <v>42360</v>
      </c>
      <c r="I35" s="168">
        <v>1</v>
      </c>
      <c r="J35" s="168">
        <v>1</v>
      </c>
      <c r="K35" s="76"/>
      <c r="L35" s="72"/>
    </row>
    <row r="36" spans="1:12" ht="37.5" customHeight="1" x14ac:dyDescent="0.25">
      <c r="A36" s="74" t="s">
        <v>531</v>
      </c>
      <c r="B36" s="73" t="s">
        <v>532</v>
      </c>
      <c r="C36" s="164" t="s">
        <v>470</v>
      </c>
      <c r="D36" s="164" t="s">
        <v>470</v>
      </c>
      <c r="E36" s="164"/>
      <c r="F36" s="164"/>
      <c r="G36" s="164" t="s">
        <v>470</v>
      </c>
      <c r="H36" s="164" t="s">
        <v>470</v>
      </c>
      <c r="I36" s="170"/>
      <c r="J36" s="170"/>
      <c r="K36" s="72"/>
      <c r="L36" s="72"/>
    </row>
    <row r="37" spans="1:12" ht="26.45" customHeight="1" x14ac:dyDescent="0.25">
      <c r="A37" s="74" t="s">
        <v>533</v>
      </c>
      <c r="B37" s="73" t="s">
        <v>208</v>
      </c>
      <c r="C37" s="166">
        <v>42360</v>
      </c>
      <c r="D37" s="166" t="s">
        <v>501</v>
      </c>
      <c r="E37" s="138"/>
      <c r="F37" s="139"/>
      <c r="G37" s="166">
        <v>42360</v>
      </c>
      <c r="H37" s="166" t="s">
        <v>501</v>
      </c>
      <c r="I37" s="168">
        <v>1</v>
      </c>
      <c r="J37" s="168">
        <v>1</v>
      </c>
      <c r="K37" s="72"/>
      <c r="L37" s="72"/>
    </row>
    <row r="38" spans="1:12" x14ac:dyDescent="0.25">
      <c r="A38" s="74" t="s">
        <v>622</v>
      </c>
      <c r="B38" s="75" t="s">
        <v>207</v>
      </c>
      <c r="C38" s="165"/>
      <c r="D38" s="165"/>
      <c r="E38" s="140"/>
      <c r="F38" s="140"/>
      <c r="G38" s="165"/>
      <c r="H38" s="165"/>
      <c r="I38" s="140"/>
      <c r="J38" s="140"/>
      <c r="K38" s="72"/>
      <c r="L38" s="72"/>
    </row>
    <row r="39" spans="1:12" ht="63" x14ac:dyDescent="0.25">
      <c r="A39" s="74">
        <v>2</v>
      </c>
      <c r="B39" s="73" t="s">
        <v>534</v>
      </c>
      <c r="C39" s="163">
        <v>44870</v>
      </c>
      <c r="D39" s="163">
        <v>44946</v>
      </c>
      <c r="E39" s="140"/>
      <c r="F39" s="140"/>
      <c r="G39" s="163">
        <v>45265</v>
      </c>
      <c r="H39" s="163">
        <f>G39+60</f>
        <v>45325</v>
      </c>
      <c r="I39" s="168"/>
      <c r="J39" s="168"/>
      <c r="K39" s="72"/>
      <c r="L39" s="72"/>
    </row>
    <row r="40" spans="1:12" ht="33.75" customHeight="1" x14ac:dyDescent="0.25">
      <c r="A40" s="74" t="s">
        <v>206</v>
      </c>
      <c r="B40" s="73" t="s">
        <v>535</v>
      </c>
      <c r="C40" s="164"/>
      <c r="D40" s="164"/>
      <c r="E40" s="164"/>
      <c r="F40" s="164"/>
      <c r="G40" s="164"/>
      <c r="H40" s="164"/>
      <c r="I40" s="165"/>
      <c r="J40" s="165"/>
      <c r="K40" s="72"/>
      <c r="L40" s="72"/>
    </row>
    <row r="41" spans="1:12" ht="63" customHeight="1" x14ac:dyDescent="0.25">
      <c r="A41" s="74" t="s">
        <v>205</v>
      </c>
      <c r="B41" s="75" t="s">
        <v>536</v>
      </c>
      <c r="C41" s="164"/>
      <c r="D41" s="165"/>
      <c r="E41" s="140"/>
      <c r="F41" s="140"/>
      <c r="G41" s="164"/>
      <c r="H41" s="165"/>
      <c r="I41" s="165"/>
      <c r="J41" s="165"/>
      <c r="K41" s="72"/>
      <c r="L41" s="72"/>
    </row>
    <row r="42" spans="1:12" ht="58.7" customHeight="1" x14ac:dyDescent="0.25">
      <c r="A42" s="74">
        <v>3</v>
      </c>
      <c r="B42" s="73" t="s">
        <v>537</v>
      </c>
      <c r="C42" s="166">
        <v>44946</v>
      </c>
      <c r="D42" s="163">
        <v>45256</v>
      </c>
      <c r="E42" s="140"/>
      <c r="F42" s="140"/>
      <c r="G42" s="166">
        <f>H39</f>
        <v>45325</v>
      </c>
      <c r="H42" s="163">
        <f>G42+60</f>
        <v>45385</v>
      </c>
      <c r="I42" s="168"/>
      <c r="J42" s="168"/>
      <c r="K42" s="72"/>
      <c r="L42" s="72"/>
    </row>
    <row r="43" spans="1:12" ht="34.5" customHeight="1" x14ac:dyDescent="0.25">
      <c r="A43" s="74" t="s">
        <v>204</v>
      </c>
      <c r="B43" s="73" t="s">
        <v>538</v>
      </c>
      <c r="C43" s="164"/>
      <c r="D43" s="164"/>
      <c r="E43" s="164"/>
      <c r="F43" s="164"/>
      <c r="G43" s="164" t="s">
        <v>470</v>
      </c>
      <c r="H43" s="164" t="s">
        <v>470</v>
      </c>
      <c r="I43" s="165"/>
      <c r="J43" s="165"/>
      <c r="K43" s="72"/>
      <c r="L43" s="72"/>
    </row>
    <row r="44" spans="1:12" ht="24.75" customHeight="1" x14ac:dyDescent="0.25">
      <c r="A44" s="74" t="s">
        <v>203</v>
      </c>
      <c r="B44" s="73" t="s">
        <v>539</v>
      </c>
      <c r="C44" s="164"/>
      <c r="D44" s="164"/>
      <c r="E44" s="164"/>
      <c r="F44" s="164"/>
      <c r="G44" s="164" t="s">
        <v>470</v>
      </c>
      <c r="H44" s="164" t="s">
        <v>470</v>
      </c>
      <c r="I44" s="165"/>
      <c r="J44" s="165"/>
      <c r="K44" s="72"/>
      <c r="L44" s="72"/>
    </row>
    <row r="45" spans="1:12" ht="90.75" customHeight="1" x14ac:dyDescent="0.25">
      <c r="A45" s="74" t="s">
        <v>202</v>
      </c>
      <c r="B45" s="73" t="s">
        <v>540</v>
      </c>
      <c r="C45" s="164" t="s">
        <v>470</v>
      </c>
      <c r="D45" s="164" t="s">
        <v>470</v>
      </c>
      <c r="E45" s="164"/>
      <c r="F45" s="164"/>
      <c r="G45" s="164" t="s">
        <v>470</v>
      </c>
      <c r="H45" s="164" t="s">
        <v>470</v>
      </c>
      <c r="I45" s="164"/>
      <c r="J45" s="165"/>
      <c r="K45" s="72"/>
      <c r="L45" s="72"/>
    </row>
    <row r="46" spans="1:12" ht="167.25" customHeight="1" x14ac:dyDescent="0.25">
      <c r="A46" s="74" t="s">
        <v>201</v>
      </c>
      <c r="B46" s="73" t="s">
        <v>541</v>
      </c>
      <c r="C46" s="164" t="s">
        <v>470</v>
      </c>
      <c r="D46" s="164" t="s">
        <v>470</v>
      </c>
      <c r="E46" s="164"/>
      <c r="F46" s="164"/>
      <c r="G46" s="164" t="s">
        <v>470</v>
      </c>
      <c r="H46" s="164" t="s">
        <v>470</v>
      </c>
      <c r="I46" s="164"/>
      <c r="J46" s="165"/>
      <c r="K46" s="72"/>
      <c r="L46" s="72"/>
    </row>
    <row r="47" spans="1:12" ht="30.75" customHeight="1" x14ac:dyDescent="0.25">
      <c r="A47" s="74" t="s">
        <v>199</v>
      </c>
      <c r="B47" s="73" t="s">
        <v>200</v>
      </c>
      <c r="C47" s="164"/>
      <c r="D47" s="164"/>
      <c r="E47" s="164"/>
      <c r="F47" s="164"/>
      <c r="G47" s="164"/>
      <c r="H47" s="164"/>
      <c r="I47" s="165"/>
      <c r="J47" s="165"/>
      <c r="K47" s="72"/>
      <c r="L47" s="72"/>
    </row>
    <row r="48" spans="1:12" ht="37.5" customHeight="1" x14ac:dyDescent="0.25">
      <c r="A48" s="74" t="s">
        <v>542</v>
      </c>
      <c r="B48" s="75" t="s">
        <v>543</v>
      </c>
      <c r="C48" s="164"/>
      <c r="D48" s="165"/>
      <c r="E48" s="140"/>
      <c r="F48" s="140"/>
      <c r="G48" s="164"/>
      <c r="H48" s="165"/>
      <c r="I48" s="165"/>
      <c r="J48" s="165"/>
      <c r="K48" s="72"/>
      <c r="L48" s="72"/>
    </row>
    <row r="49" spans="1:12" ht="35.450000000000003" customHeight="1" x14ac:dyDescent="0.25">
      <c r="A49" s="74">
        <v>4</v>
      </c>
      <c r="B49" s="73" t="s">
        <v>544</v>
      </c>
      <c r="C49" s="164" t="s">
        <v>470</v>
      </c>
      <c r="D49" s="164" t="s">
        <v>470</v>
      </c>
      <c r="E49" s="164"/>
      <c r="F49" s="164"/>
      <c r="G49" s="164" t="s">
        <v>470</v>
      </c>
      <c r="H49" s="164" t="s">
        <v>470</v>
      </c>
      <c r="I49" s="165"/>
      <c r="J49" s="165"/>
      <c r="K49" s="72"/>
      <c r="L49" s="72"/>
    </row>
    <row r="50" spans="1:12" ht="86.25" customHeight="1" x14ac:dyDescent="0.25">
      <c r="A50" s="74" t="s">
        <v>198</v>
      </c>
      <c r="B50" s="73" t="s">
        <v>545</v>
      </c>
      <c r="C50" s="166">
        <v>45256</v>
      </c>
      <c r="D50" s="166">
        <v>45271</v>
      </c>
      <c r="E50" s="140"/>
      <c r="F50" s="140"/>
      <c r="G50" s="166">
        <f>H42</f>
        <v>45385</v>
      </c>
      <c r="H50" s="166">
        <v>45637</v>
      </c>
      <c r="I50" s="168"/>
      <c r="J50" s="168"/>
      <c r="K50" s="176"/>
      <c r="L50" s="176"/>
    </row>
    <row r="51" spans="1:12" ht="77.25" customHeight="1" x14ac:dyDescent="0.25">
      <c r="A51" s="74" t="s">
        <v>197</v>
      </c>
      <c r="B51" s="73" t="s">
        <v>546</v>
      </c>
      <c r="C51" s="164" t="s">
        <v>470</v>
      </c>
      <c r="D51" s="164" t="s">
        <v>470</v>
      </c>
      <c r="E51" s="164"/>
      <c r="F51" s="164"/>
      <c r="G51" s="164" t="s">
        <v>470</v>
      </c>
      <c r="H51" s="164" t="s">
        <v>470</v>
      </c>
      <c r="I51" s="165"/>
      <c r="J51" s="165"/>
      <c r="K51" s="176"/>
      <c r="L51" s="176"/>
    </row>
    <row r="52" spans="1:12" ht="71.45" customHeight="1" x14ac:dyDescent="0.25">
      <c r="A52" s="74" t="s">
        <v>196</v>
      </c>
      <c r="B52" s="73" t="s">
        <v>547</v>
      </c>
      <c r="C52" s="164" t="s">
        <v>470</v>
      </c>
      <c r="D52" s="164" t="s">
        <v>470</v>
      </c>
      <c r="E52" s="164"/>
      <c r="F52" s="164"/>
      <c r="G52" s="164" t="s">
        <v>470</v>
      </c>
      <c r="H52" s="164" t="s">
        <v>470</v>
      </c>
      <c r="I52" s="165"/>
      <c r="J52" s="165"/>
      <c r="K52" s="176"/>
      <c r="L52" s="176"/>
    </row>
    <row r="53" spans="1:12" ht="48.2" customHeight="1" x14ac:dyDescent="0.25">
      <c r="A53" s="74" t="s">
        <v>195</v>
      </c>
      <c r="B53" s="114" t="s">
        <v>549</v>
      </c>
      <c r="C53" s="163">
        <v>45271</v>
      </c>
      <c r="D53" s="163">
        <v>45291</v>
      </c>
      <c r="E53" s="140"/>
      <c r="F53" s="140"/>
      <c r="G53" s="163">
        <f>H50</f>
        <v>45637</v>
      </c>
      <c r="H53" s="163">
        <v>45657</v>
      </c>
      <c r="I53" s="168"/>
      <c r="J53" s="168"/>
      <c r="K53" s="176"/>
      <c r="L53" s="176"/>
    </row>
    <row r="54" spans="1:12" ht="46.5" customHeight="1" x14ac:dyDescent="0.25">
      <c r="A54" s="74" t="s">
        <v>548</v>
      </c>
      <c r="B54" s="73" t="s">
        <v>550</v>
      </c>
      <c r="C54" s="164" t="s">
        <v>470</v>
      </c>
      <c r="D54" s="164" t="s">
        <v>470</v>
      </c>
      <c r="E54" s="164"/>
      <c r="F54" s="164"/>
      <c r="G54" s="164" t="s">
        <v>470</v>
      </c>
      <c r="H54" s="164" t="s">
        <v>470</v>
      </c>
      <c r="I54" s="165"/>
      <c r="J54" s="165"/>
      <c r="K54" s="176"/>
      <c r="L54"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H24" sqref="H24"/>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42578125" style="182" customWidth="1"/>
    <col min="8" max="8" width="7.7109375" style="182" customWidth="1"/>
    <col min="9" max="9" width="8.140625" style="182" customWidth="1"/>
    <col min="10" max="10" width="10.42578125" style="182" customWidth="1"/>
    <col min="11" max="11" width="6.7109375" style="182" customWidth="1"/>
    <col min="12" max="13" width="8.5703125" style="182" customWidth="1"/>
    <col min="14" max="14" width="8.140625" style="182" customWidth="1"/>
    <col min="15" max="18" width="6.140625" style="182" customWidth="1"/>
    <col min="19" max="19" width="13.140625" style="182" customWidth="1"/>
    <col min="20" max="20" width="11.85546875" style="182" customWidth="1"/>
    <col min="21" max="28" width="9.140625" style="182"/>
    <col min="29" max="29" width="21.28515625" style="182" customWidth="1"/>
    <col min="30" max="16384" width="9.140625" style="182"/>
  </cols>
  <sheetData>
    <row r="1" spans="1:29" ht="18.75" x14ac:dyDescent="0.25">
      <c r="AC1" s="183" t="s">
        <v>69</v>
      </c>
    </row>
    <row r="2" spans="1:29" ht="18.75" x14ac:dyDescent="0.3">
      <c r="AC2" s="184" t="s">
        <v>10</v>
      </c>
    </row>
    <row r="3" spans="1:29" ht="18.75" x14ac:dyDescent="0.3">
      <c r="AC3" s="184" t="s">
        <v>68</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row>
    <row r="5" spans="1:29" ht="18.75" x14ac:dyDescent="0.3">
      <c r="T5" s="184"/>
    </row>
    <row r="6" spans="1:29" ht="18.75" x14ac:dyDescent="0.25">
      <c r="A6" s="309" t="s">
        <v>9</v>
      </c>
      <c r="B6" s="309"/>
      <c r="C6" s="309"/>
      <c r="D6" s="309"/>
      <c r="E6" s="309"/>
      <c r="F6" s="309"/>
      <c r="G6" s="309"/>
      <c r="H6" s="309"/>
      <c r="I6" s="309"/>
      <c r="J6" s="309"/>
      <c r="K6" s="309"/>
      <c r="L6" s="309"/>
      <c r="M6" s="309"/>
      <c r="N6" s="309"/>
      <c r="O6" s="309"/>
      <c r="P6" s="309"/>
      <c r="Q6" s="309"/>
      <c r="R6" s="309"/>
      <c r="S6" s="309"/>
      <c r="T6" s="309"/>
    </row>
    <row r="7" spans="1:29" ht="18.75" x14ac:dyDescent="0.25">
      <c r="A7" s="185"/>
      <c r="B7" s="185"/>
      <c r="C7" s="185"/>
      <c r="D7" s="185"/>
      <c r="E7" s="185"/>
      <c r="F7" s="185"/>
      <c r="G7" s="185"/>
      <c r="H7" s="185"/>
      <c r="I7" s="186"/>
      <c r="J7" s="186"/>
      <c r="K7" s="186"/>
      <c r="L7" s="186"/>
      <c r="M7" s="186"/>
      <c r="N7" s="186"/>
      <c r="O7" s="186"/>
      <c r="P7" s="186"/>
      <c r="Q7" s="186"/>
      <c r="R7" s="186"/>
      <c r="S7" s="186"/>
      <c r="T7" s="18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row>
    <row r="10" spans="1:29" ht="18.75" x14ac:dyDescent="0.25">
      <c r="A10" s="185"/>
      <c r="B10" s="185"/>
      <c r="C10" s="185"/>
      <c r="D10" s="185"/>
      <c r="E10" s="185"/>
      <c r="F10" s="185"/>
      <c r="G10" s="185"/>
      <c r="H10" s="185"/>
      <c r="I10" s="186"/>
      <c r="J10" s="186"/>
      <c r="K10" s="186"/>
      <c r="L10" s="186"/>
      <c r="M10" s="186"/>
      <c r="N10" s="186"/>
      <c r="O10" s="186"/>
      <c r="P10" s="186"/>
      <c r="Q10" s="186"/>
      <c r="R10" s="186"/>
      <c r="S10" s="186"/>
      <c r="T10" s="186"/>
    </row>
    <row r="11" spans="1:29" x14ac:dyDescent="0.25">
      <c r="A11" s="294" t="str">
        <f>'6.1. Паспорт сетевой график'!A12:L12</f>
        <v>F_TP3300.PH.0018</v>
      </c>
      <c r="B11" s="294"/>
      <c r="C11" s="294"/>
      <c r="D11" s="294"/>
      <c r="E11" s="294"/>
      <c r="F11" s="294"/>
      <c r="G11" s="294"/>
      <c r="H11" s="294"/>
      <c r="I11" s="294"/>
      <c r="J11" s="294"/>
      <c r="K11" s="294"/>
      <c r="L11" s="294"/>
      <c r="M11" s="294"/>
      <c r="N11" s="294"/>
      <c r="O11" s="294"/>
      <c r="P11" s="294"/>
      <c r="Q11" s="294"/>
      <c r="R11" s="294"/>
      <c r="S11" s="294"/>
      <c r="T11" s="29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row>
    <row r="13" spans="1:29" ht="16.5" customHeight="1" x14ac:dyDescent="0.3">
      <c r="A13" s="187"/>
      <c r="B13" s="187"/>
      <c r="C13" s="187"/>
      <c r="D13" s="187"/>
      <c r="E13" s="187"/>
      <c r="F13" s="187"/>
      <c r="G13" s="187"/>
      <c r="H13" s="187"/>
      <c r="I13" s="188"/>
      <c r="J13" s="188"/>
      <c r="K13" s="188"/>
      <c r="L13" s="188"/>
      <c r="M13" s="188"/>
      <c r="N13" s="188"/>
      <c r="O13" s="188"/>
      <c r="P13" s="188"/>
      <c r="Q13" s="188"/>
      <c r="R13" s="188"/>
      <c r="S13" s="188"/>
      <c r="T13" s="188"/>
    </row>
    <row r="14" spans="1:29" x14ac:dyDescent="0.25">
      <c r="A14" s="294" t="str">
        <f>'1. паспорт местоположение'!A15:C15</f>
        <v>Реконструкция здания склада деталей Тюменского ТПО</v>
      </c>
      <c r="B14" s="294"/>
      <c r="C14" s="294"/>
      <c r="D14" s="294"/>
      <c r="E14" s="294"/>
      <c r="F14" s="294"/>
      <c r="G14" s="294"/>
      <c r="H14" s="294"/>
      <c r="I14" s="294"/>
      <c r="J14" s="294"/>
      <c r="K14" s="294"/>
      <c r="L14" s="294"/>
      <c r="M14" s="294"/>
      <c r="N14" s="294"/>
      <c r="O14" s="294"/>
      <c r="P14" s="294"/>
      <c r="Q14" s="294"/>
      <c r="R14" s="294"/>
      <c r="S14" s="294"/>
      <c r="T14" s="29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row>
    <row r="18" spans="1:35" x14ac:dyDescent="0.25">
      <c r="A18" s="297" t="s">
        <v>440</v>
      </c>
      <c r="B18" s="297"/>
      <c r="C18" s="297"/>
      <c r="D18" s="297"/>
      <c r="E18" s="297"/>
      <c r="F18" s="297"/>
      <c r="G18" s="297"/>
      <c r="H18" s="297"/>
      <c r="I18" s="297"/>
      <c r="J18" s="297"/>
      <c r="K18" s="297"/>
      <c r="L18" s="297"/>
      <c r="M18" s="297"/>
      <c r="N18" s="297"/>
      <c r="O18" s="297"/>
      <c r="P18" s="297"/>
      <c r="Q18" s="297"/>
      <c r="R18" s="297"/>
      <c r="S18" s="297"/>
      <c r="T18" s="297"/>
    </row>
    <row r="20" spans="1:35" s="221" customFormat="1" ht="33" customHeight="1" x14ac:dyDescent="0.25">
      <c r="A20" s="298" t="s">
        <v>194</v>
      </c>
      <c r="B20" s="298" t="s">
        <v>193</v>
      </c>
      <c r="C20" s="301" t="s">
        <v>192</v>
      </c>
      <c r="D20" s="301"/>
      <c r="E20" s="302" t="s">
        <v>191</v>
      </c>
      <c r="F20" s="302"/>
      <c r="G20" s="303" t="s">
        <v>640</v>
      </c>
      <c r="H20" s="306" t="s">
        <v>627</v>
      </c>
      <c r="I20" s="307"/>
      <c r="J20" s="307"/>
      <c r="K20" s="307"/>
      <c r="L20" s="306" t="s">
        <v>628</v>
      </c>
      <c r="M20" s="307"/>
      <c r="N20" s="307"/>
      <c r="O20" s="307"/>
      <c r="P20" s="306" t="s">
        <v>629</v>
      </c>
      <c r="Q20" s="307"/>
      <c r="R20" s="307"/>
      <c r="S20" s="307"/>
      <c r="T20" s="306" t="s">
        <v>630</v>
      </c>
      <c r="U20" s="307"/>
      <c r="V20" s="307"/>
      <c r="W20" s="307"/>
      <c r="X20" s="306" t="s">
        <v>631</v>
      </c>
      <c r="Y20" s="307"/>
      <c r="Z20" s="307"/>
      <c r="AA20" s="307"/>
      <c r="AB20" s="310" t="s">
        <v>190</v>
      </c>
      <c r="AC20" s="310"/>
    </row>
    <row r="21" spans="1:35" s="221" customFormat="1" ht="81.75" customHeight="1" x14ac:dyDescent="0.25">
      <c r="A21" s="299"/>
      <c r="B21" s="299"/>
      <c r="C21" s="301"/>
      <c r="D21" s="301"/>
      <c r="E21" s="302"/>
      <c r="F21" s="302"/>
      <c r="G21" s="304"/>
      <c r="H21" s="311" t="s">
        <v>2</v>
      </c>
      <c r="I21" s="311"/>
      <c r="J21" s="311" t="s">
        <v>188</v>
      </c>
      <c r="K21" s="311"/>
      <c r="L21" s="311" t="s">
        <v>2</v>
      </c>
      <c r="M21" s="311"/>
      <c r="N21" s="311" t="s">
        <v>188</v>
      </c>
      <c r="O21" s="311"/>
      <c r="P21" s="311" t="s">
        <v>2</v>
      </c>
      <c r="Q21" s="311"/>
      <c r="R21" s="311" t="s">
        <v>188</v>
      </c>
      <c r="S21" s="311"/>
      <c r="T21" s="311" t="s">
        <v>2</v>
      </c>
      <c r="U21" s="311"/>
      <c r="V21" s="311" t="s">
        <v>188</v>
      </c>
      <c r="W21" s="311"/>
      <c r="X21" s="311" t="s">
        <v>2</v>
      </c>
      <c r="Y21" s="311"/>
      <c r="Z21" s="311" t="s">
        <v>188</v>
      </c>
      <c r="AA21" s="311"/>
      <c r="AB21" s="310"/>
      <c r="AC21" s="310"/>
    </row>
    <row r="22" spans="1:35" s="221" customFormat="1" ht="89.25" customHeight="1" x14ac:dyDescent="0.3">
      <c r="A22" s="300"/>
      <c r="B22" s="300"/>
      <c r="C22" s="222" t="s">
        <v>2</v>
      </c>
      <c r="D22" s="222" t="s">
        <v>188</v>
      </c>
      <c r="E22" s="223" t="s">
        <v>632</v>
      </c>
      <c r="F22" s="223" t="s">
        <v>644</v>
      </c>
      <c r="G22" s="305"/>
      <c r="H22" s="190" t="s">
        <v>419</v>
      </c>
      <c r="I22" s="190" t="s">
        <v>420</v>
      </c>
      <c r="J22" s="190" t="s">
        <v>419</v>
      </c>
      <c r="K22" s="190" t="s">
        <v>420</v>
      </c>
      <c r="L22" s="190" t="s">
        <v>419</v>
      </c>
      <c r="M22" s="190" t="s">
        <v>420</v>
      </c>
      <c r="N22" s="190" t="s">
        <v>419</v>
      </c>
      <c r="O22" s="190" t="s">
        <v>420</v>
      </c>
      <c r="P22" s="190" t="s">
        <v>419</v>
      </c>
      <c r="Q22" s="190" t="s">
        <v>420</v>
      </c>
      <c r="R22" s="190" t="s">
        <v>419</v>
      </c>
      <c r="S22" s="190" t="s">
        <v>420</v>
      </c>
      <c r="T22" s="190" t="s">
        <v>419</v>
      </c>
      <c r="U22" s="190" t="s">
        <v>420</v>
      </c>
      <c r="V22" s="190" t="s">
        <v>419</v>
      </c>
      <c r="W22" s="190" t="s">
        <v>420</v>
      </c>
      <c r="X22" s="190" t="s">
        <v>419</v>
      </c>
      <c r="Y22" s="190" t="s">
        <v>420</v>
      </c>
      <c r="Z22" s="190" t="s">
        <v>419</v>
      </c>
      <c r="AA22" s="190" t="s">
        <v>420</v>
      </c>
      <c r="AB22" s="222" t="s">
        <v>189</v>
      </c>
      <c r="AC22" s="222" t="s">
        <v>188</v>
      </c>
      <c r="AE22" s="224"/>
      <c r="AF22" s="224"/>
      <c r="AG22" s="224"/>
      <c r="AH22" s="224"/>
      <c r="AI22" s="225"/>
    </row>
    <row r="23" spans="1:35"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E23" s="225"/>
      <c r="AF23" s="225"/>
      <c r="AG23" s="225"/>
      <c r="AH23" s="225"/>
      <c r="AI23" s="225"/>
    </row>
    <row r="24" spans="1:35" s="189" customFormat="1" ht="47.25" customHeight="1" x14ac:dyDescent="0.25">
      <c r="A24" s="191">
        <v>1</v>
      </c>
      <c r="B24" s="192" t="s">
        <v>187</v>
      </c>
      <c r="C24" s="193">
        <v>6.0294963008527356</v>
      </c>
      <c r="D24" s="193">
        <v>3.4981399999999998</v>
      </c>
      <c r="E24" s="193">
        <v>0</v>
      </c>
      <c r="F24" s="193">
        <v>0</v>
      </c>
      <c r="G24" s="193">
        <v>0</v>
      </c>
      <c r="H24" s="193">
        <v>2.5313563008527362</v>
      </c>
      <c r="I24" s="193"/>
      <c r="J24" s="194">
        <v>0</v>
      </c>
      <c r="K24" s="193"/>
      <c r="L24" s="193">
        <v>0</v>
      </c>
      <c r="M24" s="193"/>
      <c r="N24" s="193">
        <v>0</v>
      </c>
      <c r="O24" s="193"/>
      <c r="P24" s="193">
        <v>0</v>
      </c>
      <c r="Q24" s="193"/>
      <c r="R24" s="193">
        <v>0</v>
      </c>
      <c r="S24" s="193"/>
      <c r="T24" s="193">
        <v>0</v>
      </c>
      <c r="U24" s="193"/>
      <c r="V24" s="193">
        <v>0</v>
      </c>
      <c r="W24" s="193"/>
      <c r="X24" s="193">
        <v>0</v>
      </c>
      <c r="Y24" s="193"/>
      <c r="Z24" s="193">
        <v>0</v>
      </c>
      <c r="AA24" s="193"/>
      <c r="AB24" s="193">
        <v>2.5313563008527362</v>
      </c>
      <c r="AC24" s="193">
        <v>0</v>
      </c>
      <c r="AF24" s="195"/>
    </row>
    <row r="25" spans="1:35" s="189" customFormat="1" ht="24" customHeight="1" x14ac:dyDescent="0.25">
      <c r="A25" s="196" t="s">
        <v>186</v>
      </c>
      <c r="B25" s="197"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5" s="189" customFormat="1" x14ac:dyDescent="0.25">
      <c r="A26" s="196" t="s">
        <v>184</v>
      </c>
      <c r="B26" s="197"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5" s="189" customFormat="1" ht="31.5" x14ac:dyDescent="0.25">
      <c r="A27" s="196" t="s">
        <v>182</v>
      </c>
      <c r="B27" s="197" t="s">
        <v>401</v>
      </c>
      <c r="C27" s="193"/>
      <c r="D27" s="193"/>
      <c r="E27" s="193"/>
      <c r="F27" s="193"/>
      <c r="G27" s="193">
        <v>0</v>
      </c>
      <c r="H27" s="193">
        <v>2.1094635840439468</v>
      </c>
      <c r="I27" s="193"/>
      <c r="J27" s="193">
        <v>0</v>
      </c>
      <c r="K27" s="193"/>
      <c r="L27" s="193">
        <v>0</v>
      </c>
      <c r="M27" s="193"/>
      <c r="N27" s="193">
        <v>0</v>
      </c>
      <c r="O27" s="193"/>
      <c r="P27" s="193">
        <v>0</v>
      </c>
      <c r="Q27" s="193"/>
      <c r="R27" s="193">
        <v>0</v>
      </c>
      <c r="S27" s="193"/>
      <c r="T27" s="193">
        <v>0</v>
      </c>
      <c r="U27" s="193"/>
      <c r="V27" s="193">
        <v>0</v>
      </c>
      <c r="W27" s="193"/>
      <c r="X27" s="193">
        <v>0</v>
      </c>
      <c r="Y27" s="193"/>
      <c r="Z27" s="193">
        <v>0</v>
      </c>
      <c r="AA27" s="193"/>
      <c r="AB27" s="193">
        <v>2.1094635840439468</v>
      </c>
      <c r="AC27" s="193">
        <v>0</v>
      </c>
    </row>
    <row r="28" spans="1:35" s="189" customFormat="1" x14ac:dyDescent="0.25">
      <c r="A28" s="196" t="s">
        <v>181</v>
      </c>
      <c r="B28" s="197"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189" customFormat="1" x14ac:dyDescent="0.25">
      <c r="A29" s="196" t="s">
        <v>179</v>
      </c>
      <c r="B29" s="198" t="s">
        <v>178</v>
      </c>
      <c r="C29" s="193"/>
      <c r="D29" s="193"/>
      <c r="E29" s="193"/>
      <c r="F29" s="193"/>
      <c r="G29" s="193">
        <v>0</v>
      </c>
      <c r="H29" s="193">
        <v>0.42189271680878937</v>
      </c>
      <c r="I29" s="193"/>
      <c r="J29" s="193">
        <v>0</v>
      </c>
      <c r="K29" s="193"/>
      <c r="L29" s="193">
        <v>0</v>
      </c>
      <c r="M29" s="193"/>
      <c r="N29" s="193">
        <v>0</v>
      </c>
      <c r="O29" s="193"/>
      <c r="P29" s="193">
        <v>0</v>
      </c>
      <c r="Q29" s="193"/>
      <c r="R29" s="193">
        <v>0</v>
      </c>
      <c r="S29" s="193"/>
      <c r="T29" s="193">
        <v>0</v>
      </c>
      <c r="U29" s="193"/>
      <c r="V29" s="193">
        <v>0</v>
      </c>
      <c r="W29" s="193"/>
      <c r="X29" s="193">
        <v>0</v>
      </c>
      <c r="Y29" s="193"/>
      <c r="Z29" s="193">
        <v>0</v>
      </c>
      <c r="AA29" s="193"/>
      <c r="AB29" s="193">
        <v>0.42189271680878937</v>
      </c>
      <c r="AC29" s="193">
        <v>0</v>
      </c>
    </row>
    <row r="30" spans="1:35" s="189" customFormat="1" ht="47.25" x14ac:dyDescent="0.25">
      <c r="A30" s="191" t="s">
        <v>63</v>
      </c>
      <c r="B30" s="192" t="s">
        <v>177</v>
      </c>
      <c r="C30" s="193">
        <v>5.1019775840439472</v>
      </c>
      <c r="D30" s="193">
        <v>2.9925142300000003</v>
      </c>
      <c r="E30" s="193">
        <v>0</v>
      </c>
      <c r="F30" s="193">
        <v>0</v>
      </c>
      <c r="G30" s="193">
        <v>0</v>
      </c>
      <c r="H30" s="193">
        <v>2.1094635840439468</v>
      </c>
      <c r="I30" s="193"/>
      <c r="J30" s="194">
        <v>0</v>
      </c>
      <c r="K30" s="193"/>
      <c r="L30" s="193">
        <v>0</v>
      </c>
      <c r="M30" s="193"/>
      <c r="N30" s="193">
        <v>0</v>
      </c>
      <c r="O30" s="193"/>
      <c r="P30" s="193">
        <v>0</v>
      </c>
      <c r="Q30" s="193"/>
      <c r="R30" s="193">
        <v>0</v>
      </c>
      <c r="S30" s="193"/>
      <c r="T30" s="193">
        <v>0</v>
      </c>
      <c r="U30" s="193"/>
      <c r="V30" s="193">
        <v>0</v>
      </c>
      <c r="W30" s="193"/>
      <c r="X30" s="193">
        <v>0</v>
      </c>
      <c r="Y30" s="193"/>
      <c r="Z30" s="193">
        <v>0</v>
      </c>
      <c r="AA30" s="193"/>
      <c r="AB30" s="193">
        <v>2.1094635840439468</v>
      </c>
      <c r="AC30" s="193">
        <v>0</v>
      </c>
    </row>
    <row r="31" spans="1:35" s="189" customFormat="1" x14ac:dyDescent="0.25">
      <c r="A31" s="191" t="s">
        <v>176</v>
      </c>
      <c r="B31" s="197" t="s">
        <v>175</v>
      </c>
      <c r="C31" s="193">
        <v>2.1255059286715996</v>
      </c>
      <c r="D31" s="193">
        <v>2.8090320000000002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189" customFormat="1" ht="31.5" x14ac:dyDescent="0.25">
      <c r="A32" s="191" t="s">
        <v>174</v>
      </c>
      <c r="B32" s="197" t="s">
        <v>173</v>
      </c>
      <c r="C32" s="193">
        <v>2.8090320000000002</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172</v>
      </c>
      <c r="B33" s="197"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170</v>
      </c>
      <c r="B34" s="197" t="s">
        <v>169</v>
      </c>
      <c r="C34" s="193">
        <v>0.16743965537234753</v>
      </c>
      <c r="D34" s="193">
        <v>0.18348223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9"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x14ac:dyDescent="0.25">
      <c r="A36" s="196" t="s">
        <v>167</v>
      </c>
      <c r="B36" s="199" t="s">
        <v>588</v>
      </c>
      <c r="C36" s="193"/>
      <c r="D36" s="193"/>
      <c r="E36" s="193"/>
      <c r="F36" s="193"/>
      <c r="G36" s="193">
        <v>0</v>
      </c>
      <c r="H36" s="193">
        <v>0</v>
      </c>
      <c r="I36" s="193" t="s">
        <v>500</v>
      </c>
      <c r="J36" s="193">
        <v>0</v>
      </c>
      <c r="K36" s="193" t="s">
        <v>500</v>
      </c>
      <c r="L36" s="193">
        <v>0</v>
      </c>
      <c r="M36" s="193" t="s">
        <v>500</v>
      </c>
      <c r="N36" s="193">
        <v>0</v>
      </c>
      <c r="O36" s="193" t="s">
        <v>500</v>
      </c>
      <c r="P36" s="193">
        <v>0</v>
      </c>
      <c r="Q36" s="193" t="s">
        <v>500</v>
      </c>
      <c r="R36" s="193">
        <v>0</v>
      </c>
      <c r="S36" s="193" t="s">
        <v>500</v>
      </c>
      <c r="T36" s="193">
        <v>0</v>
      </c>
      <c r="U36" s="193" t="s">
        <v>500</v>
      </c>
      <c r="V36" s="193">
        <v>0</v>
      </c>
      <c r="W36" s="193" t="s">
        <v>500</v>
      </c>
      <c r="X36" s="193">
        <v>0</v>
      </c>
      <c r="Y36" s="193" t="s">
        <v>500</v>
      </c>
      <c r="Z36" s="193">
        <v>0</v>
      </c>
      <c r="AA36" s="193" t="s">
        <v>500</v>
      </c>
      <c r="AB36" s="193">
        <v>0</v>
      </c>
      <c r="AC36" s="193">
        <v>0</v>
      </c>
    </row>
    <row r="37" spans="1:29" s="189" customFormat="1" ht="31.5" x14ac:dyDescent="0.25">
      <c r="A37" s="196" t="s">
        <v>166</v>
      </c>
      <c r="B37" s="199" t="s">
        <v>586</v>
      </c>
      <c r="C37" s="193"/>
      <c r="D37" s="193"/>
      <c r="E37" s="193"/>
      <c r="F37" s="193"/>
      <c r="G37" s="193">
        <v>0</v>
      </c>
      <c r="H37" s="193">
        <v>0</v>
      </c>
      <c r="I37" s="193" t="s">
        <v>500</v>
      </c>
      <c r="J37" s="193">
        <v>0</v>
      </c>
      <c r="K37" s="193" t="s">
        <v>500</v>
      </c>
      <c r="L37" s="193">
        <v>0</v>
      </c>
      <c r="M37" s="193" t="s">
        <v>500</v>
      </c>
      <c r="N37" s="193">
        <v>0</v>
      </c>
      <c r="O37" s="193" t="s">
        <v>500</v>
      </c>
      <c r="P37" s="193">
        <v>0</v>
      </c>
      <c r="Q37" s="193" t="s">
        <v>500</v>
      </c>
      <c r="R37" s="193">
        <v>0</v>
      </c>
      <c r="S37" s="193" t="s">
        <v>500</v>
      </c>
      <c r="T37" s="193">
        <v>0</v>
      </c>
      <c r="U37" s="193" t="s">
        <v>500</v>
      </c>
      <c r="V37" s="193">
        <v>0</v>
      </c>
      <c r="W37" s="193" t="s">
        <v>500</v>
      </c>
      <c r="X37" s="193">
        <v>0</v>
      </c>
      <c r="Y37" s="193" t="s">
        <v>500</v>
      </c>
      <c r="Z37" s="193">
        <v>0</v>
      </c>
      <c r="AA37" s="193" t="s">
        <v>500</v>
      </c>
      <c r="AB37" s="193">
        <v>0</v>
      </c>
      <c r="AC37" s="193">
        <v>0</v>
      </c>
    </row>
    <row r="38" spans="1:29" s="189" customFormat="1" x14ac:dyDescent="0.25">
      <c r="A38" s="196" t="s">
        <v>165</v>
      </c>
      <c r="B38" s="197" t="s">
        <v>156</v>
      </c>
      <c r="C38" s="193"/>
      <c r="D38" s="193"/>
      <c r="E38" s="193"/>
      <c r="F38" s="193"/>
      <c r="G38" s="193">
        <v>0</v>
      </c>
      <c r="H38" s="193">
        <v>0</v>
      </c>
      <c r="I38" s="193" t="s">
        <v>500</v>
      </c>
      <c r="J38" s="193">
        <v>0</v>
      </c>
      <c r="K38" s="193" t="s">
        <v>500</v>
      </c>
      <c r="L38" s="193">
        <v>0</v>
      </c>
      <c r="M38" s="193" t="s">
        <v>500</v>
      </c>
      <c r="N38" s="193">
        <v>0</v>
      </c>
      <c r="O38" s="193" t="s">
        <v>500</v>
      </c>
      <c r="P38" s="193">
        <v>0</v>
      </c>
      <c r="Q38" s="193" t="s">
        <v>500</v>
      </c>
      <c r="R38" s="193">
        <v>0</v>
      </c>
      <c r="S38" s="193" t="s">
        <v>500</v>
      </c>
      <c r="T38" s="193">
        <v>0</v>
      </c>
      <c r="U38" s="193" t="s">
        <v>500</v>
      </c>
      <c r="V38" s="193">
        <v>0</v>
      </c>
      <c r="W38" s="193" t="s">
        <v>500</v>
      </c>
      <c r="X38" s="193">
        <v>0</v>
      </c>
      <c r="Y38" s="193" t="s">
        <v>500</v>
      </c>
      <c r="Z38" s="193">
        <v>0</v>
      </c>
      <c r="AA38" s="193" t="s">
        <v>500</v>
      </c>
      <c r="AB38" s="193">
        <v>0</v>
      </c>
      <c r="AC38" s="193">
        <v>0</v>
      </c>
    </row>
    <row r="39" spans="1:29" s="189" customFormat="1" x14ac:dyDescent="0.25">
      <c r="A39" s="196" t="s">
        <v>164</v>
      </c>
      <c r="B39" s="197" t="s">
        <v>621</v>
      </c>
      <c r="C39" s="193"/>
      <c r="D39" s="193"/>
      <c r="E39" s="193"/>
      <c r="F39" s="193"/>
      <c r="G39" s="193">
        <v>0</v>
      </c>
      <c r="H39" s="193">
        <v>0</v>
      </c>
      <c r="I39" s="193" t="s">
        <v>500</v>
      </c>
      <c r="J39" s="193">
        <v>0</v>
      </c>
      <c r="K39" s="193" t="s">
        <v>500</v>
      </c>
      <c r="L39" s="193">
        <v>0</v>
      </c>
      <c r="M39" s="193" t="s">
        <v>500</v>
      </c>
      <c r="N39" s="193">
        <v>0</v>
      </c>
      <c r="O39" s="193" t="s">
        <v>500</v>
      </c>
      <c r="P39" s="193">
        <v>0</v>
      </c>
      <c r="Q39" s="193" t="s">
        <v>500</v>
      </c>
      <c r="R39" s="193">
        <v>0</v>
      </c>
      <c r="S39" s="193" t="s">
        <v>500</v>
      </c>
      <c r="T39" s="193">
        <v>0</v>
      </c>
      <c r="U39" s="193" t="s">
        <v>500</v>
      </c>
      <c r="V39" s="193">
        <v>0</v>
      </c>
      <c r="W39" s="193" t="s">
        <v>500</v>
      </c>
      <c r="X39" s="193">
        <v>0</v>
      </c>
      <c r="Y39" s="193" t="s">
        <v>500</v>
      </c>
      <c r="Z39" s="193">
        <v>0</v>
      </c>
      <c r="AA39" s="193" t="s">
        <v>500</v>
      </c>
      <c r="AB39" s="193">
        <v>0</v>
      </c>
      <c r="AC39" s="193">
        <v>0</v>
      </c>
    </row>
    <row r="40" spans="1:29" s="189" customFormat="1" x14ac:dyDescent="0.25">
      <c r="A40" s="196" t="s">
        <v>163</v>
      </c>
      <c r="B40" s="197" t="s">
        <v>589</v>
      </c>
      <c r="C40" s="193"/>
      <c r="D40" s="193"/>
      <c r="E40" s="193"/>
      <c r="F40" s="193"/>
      <c r="G40" s="193">
        <v>0</v>
      </c>
      <c r="H40" s="193">
        <v>0</v>
      </c>
      <c r="I40" s="193" t="s">
        <v>500</v>
      </c>
      <c r="J40" s="193">
        <v>0</v>
      </c>
      <c r="K40" s="193" t="s">
        <v>500</v>
      </c>
      <c r="L40" s="193">
        <v>0</v>
      </c>
      <c r="M40" s="193" t="s">
        <v>500</v>
      </c>
      <c r="N40" s="193">
        <v>0</v>
      </c>
      <c r="O40" s="193" t="s">
        <v>500</v>
      </c>
      <c r="P40" s="193">
        <v>0</v>
      </c>
      <c r="Q40" s="193" t="s">
        <v>500</v>
      </c>
      <c r="R40" s="193">
        <v>0</v>
      </c>
      <c r="S40" s="193" t="s">
        <v>500</v>
      </c>
      <c r="T40" s="193">
        <v>0</v>
      </c>
      <c r="U40" s="193" t="s">
        <v>500</v>
      </c>
      <c r="V40" s="193">
        <v>0</v>
      </c>
      <c r="W40" s="193" t="s">
        <v>500</v>
      </c>
      <c r="X40" s="193">
        <v>0</v>
      </c>
      <c r="Y40" s="193" t="s">
        <v>500</v>
      </c>
      <c r="Z40" s="193">
        <v>0</v>
      </c>
      <c r="AA40" s="193" t="s">
        <v>500</v>
      </c>
      <c r="AB40" s="193">
        <v>0</v>
      </c>
      <c r="AC40" s="193">
        <v>0</v>
      </c>
    </row>
    <row r="41" spans="1:29" s="189" customFormat="1" x14ac:dyDescent="0.25">
      <c r="A41" s="196" t="s">
        <v>162</v>
      </c>
      <c r="B41" s="197" t="s">
        <v>590</v>
      </c>
      <c r="C41" s="193"/>
      <c r="D41" s="193"/>
      <c r="E41" s="193"/>
      <c r="F41" s="193"/>
      <c r="G41" s="193">
        <v>0</v>
      </c>
      <c r="H41" s="193">
        <v>0</v>
      </c>
      <c r="I41" s="193" t="s">
        <v>500</v>
      </c>
      <c r="J41" s="193">
        <v>0</v>
      </c>
      <c r="K41" s="193" t="s">
        <v>500</v>
      </c>
      <c r="L41" s="193">
        <v>0</v>
      </c>
      <c r="M41" s="193" t="s">
        <v>500</v>
      </c>
      <c r="N41" s="193">
        <v>0</v>
      </c>
      <c r="O41" s="193" t="s">
        <v>500</v>
      </c>
      <c r="P41" s="193">
        <v>0</v>
      </c>
      <c r="Q41" s="193" t="s">
        <v>500</v>
      </c>
      <c r="R41" s="193">
        <v>0</v>
      </c>
      <c r="S41" s="193" t="s">
        <v>500</v>
      </c>
      <c r="T41" s="193">
        <v>0</v>
      </c>
      <c r="U41" s="193" t="s">
        <v>500</v>
      </c>
      <c r="V41" s="193">
        <v>0</v>
      </c>
      <c r="W41" s="193" t="s">
        <v>500</v>
      </c>
      <c r="X41" s="193">
        <v>0</v>
      </c>
      <c r="Y41" s="193" t="s">
        <v>500</v>
      </c>
      <c r="Z41" s="193">
        <v>0</v>
      </c>
      <c r="AA41" s="193" t="s">
        <v>500</v>
      </c>
      <c r="AB41" s="193">
        <v>0</v>
      </c>
      <c r="AC41" s="193">
        <v>0</v>
      </c>
    </row>
    <row r="42" spans="1:29" s="189" customFormat="1" x14ac:dyDescent="0.25">
      <c r="A42" s="196" t="s">
        <v>161</v>
      </c>
      <c r="B42" s="197" t="s">
        <v>591</v>
      </c>
      <c r="C42" s="193"/>
      <c r="D42" s="193"/>
      <c r="E42" s="193"/>
      <c r="F42" s="193"/>
      <c r="G42" s="193">
        <v>0</v>
      </c>
      <c r="H42" s="193">
        <v>0</v>
      </c>
      <c r="I42" s="193" t="s">
        <v>500</v>
      </c>
      <c r="J42" s="193">
        <v>0</v>
      </c>
      <c r="K42" s="193" t="s">
        <v>500</v>
      </c>
      <c r="L42" s="193">
        <v>0</v>
      </c>
      <c r="M42" s="193" t="s">
        <v>500</v>
      </c>
      <c r="N42" s="193">
        <v>0</v>
      </c>
      <c r="O42" s="193" t="s">
        <v>500</v>
      </c>
      <c r="P42" s="193">
        <v>0</v>
      </c>
      <c r="Q42" s="193" t="s">
        <v>500</v>
      </c>
      <c r="R42" s="193">
        <v>0</v>
      </c>
      <c r="S42" s="193" t="s">
        <v>500</v>
      </c>
      <c r="T42" s="193">
        <v>0</v>
      </c>
      <c r="U42" s="193" t="s">
        <v>500</v>
      </c>
      <c r="V42" s="193">
        <v>0</v>
      </c>
      <c r="W42" s="193" t="s">
        <v>500</v>
      </c>
      <c r="X42" s="193">
        <v>0</v>
      </c>
      <c r="Y42" s="193" t="s">
        <v>500</v>
      </c>
      <c r="Z42" s="193">
        <v>0</v>
      </c>
      <c r="AA42" s="193" t="s">
        <v>500</v>
      </c>
      <c r="AB42" s="193">
        <v>0</v>
      </c>
      <c r="AC42" s="193">
        <v>0</v>
      </c>
    </row>
    <row r="43" spans="1:29" s="189" customFormat="1" x14ac:dyDescent="0.25">
      <c r="A43" s="196" t="s">
        <v>592</v>
      </c>
      <c r="B43" s="197" t="s">
        <v>593</v>
      </c>
      <c r="C43" s="193"/>
      <c r="D43" s="193"/>
      <c r="E43" s="193"/>
      <c r="F43" s="193"/>
      <c r="G43" s="193">
        <v>0</v>
      </c>
      <c r="H43" s="193">
        <v>0</v>
      </c>
      <c r="I43" s="193" t="s">
        <v>500</v>
      </c>
      <c r="J43" s="193">
        <v>0</v>
      </c>
      <c r="K43" s="193" t="s">
        <v>500</v>
      </c>
      <c r="L43" s="193">
        <v>0</v>
      </c>
      <c r="M43" s="193" t="s">
        <v>500</v>
      </c>
      <c r="N43" s="193">
        <v>0</v>
      </c>
      <c r="O43" s="193" t="s">
        <v>500</v>
      </c>
      <c r="P43" s="193">
        <v>0</v>
      </c>
      <c r="Q43" s="193" t="s">
        <v>500</v>
      </c>
      <c r="R43" s="193">
        <v>0</v>
      </c>
      <c r="S43" s="193" t="s">
        <v>500</v>
      </c>
      <c r="T43" s="193">
        <v>0</v>
      </c>
      <c r="U43" s="193" t="s">
        <v>500</v>
      </c>
      <c r="V43" s="193">
        <v>0</v>
      </c>
      <c r="W43" s="193" t="s">
        <v>500</v>
      </c>
      <c r="X43" s="193">
        <v>0</v>
      </c>
      <c r="Y43" s="193" t="s">
        <v>500</v>
      </c>
      <c r="Z43" s="193">
        <v>0</v>
      </c>
      <c r="AA43" s="193" t="s">
        <v>500</v>
      </c>
      <c r="AB43" s="193">
        <v>0</v>
      </c>
      <c r="AC43" s="193">
        <v>0</v>
      </c>
    </row>
    <row r="44" spans="1:29" s="189" customFormat="1" x14ac:dyDescent="0.25">
      <c r="A44" s="196" t="s">
        <v>594</v>
      </c>
      <c r="B44" s="197" t="s">
        <v>595</v>
      </c>
      <c r="C44" s="193"/>
      <c r="D44" s="193"/>
      <c r="E44" s="193"/>
      <c r="F44" s="193"/>
      <c r="G44" s="193">
        <v>0</v>
      </c>
      <c r="H44" s="193">
        <v>0</v>
      </c>
      <c r="I44" s="193" t="s">
        <v>500</v>
      </c>
      <c r="J44" s="193">
        <v>0</v>
      </c>
      <c r="K44" s="193" t="s">
        <v>500</v>
      </c>
      <c r="L44" s="193">
        <v>0</v>
      </c>
      <c r="M44" s="193" t="s">
        <v>500</v>
      </c>
      <c r="N44" s="193">
        <v>0</v>
      </c>
      <c r="O44" s="193" t="s">
        <v>500</v>
      </c>
      <c r="P44" s="193">
        <v>0</v>
      </c>
      <c r="Q44" s="193" t="s">
        <v>500</v>
      </c>
      <c r="R44" s="193">
        <v>0</v>
      </c>
      <c r="S44" s="193" t="s">
        <v>500</v>
      </c>
      <c r="T44" s="193">
        <v>0</v>
      </c>
      <c r="U44" s="193" t="s">
        <v>500</v>
      </c>
      <c r="V44" s="193">
        <v>0</v>
      </c>
      <c r="W44" s="193" t="s">
        <v>500</v>
      </c>
      <c r="X44" s="193">
        <v>0</v>
      </c>
      <c r="Y44" s="193" t="s">
        <v>500</v>
      </c>
      <c r="Z44" s="193">
        <v>0</v>
      </c>
      <c r="AA44" s="193" t="s">
        <v>500</v>
      </c>
      <c r="AB44" s="193">
        <v>0</v>
      </c>
      <c r="AC44" s="193">
        <v>0</v>
      </c>
    </row>
    <row r="45" spans="1:29" s="189" customFormat="1" x14ac:dyDescent="0.25">
      <c r="A45" s="196" t="s">
        <v>596</v>
      </c>
      <c r="B45" s="197" t="s">
        <v>597</v>
      </c>
      <c r="C45" s="193"/>
      <c r="D45" s="193"/>
      <c r="E45" s="193"/>
      <c r="F45" s="193"/>
      <c r="G45" s="193">
        <v>0</v>
      </c>
      <c r="H45" s="193">
        <v>0</v>
      </c>
      <c r="I45" s="193" t="s">
        <v>500</v>
      </c>
      <c r="J45" s="193">
        <v>0</v>
      </c>
      <c r="K45" s="193" t="s">
        <v>500</v>
      </c>
      <c r="L45" s="193">
        <v>0</v>
      </c>
      <c r="M45" s="193" t="s">
        <v>500</v>
      </c>
      <c r="N45" s="193">
        <v>0</v>
      </c>
      <c r="O45" s="193" t="s">
        <v>500</v>
      </c>
      <c r="P45" s="193">
        <v>0</v>
      </c>
      <c r="Q45" s="193" t="s">
        <v>500</v>
      </c>
      <c r="R45" s="193">
        <v>0</v>
      </c>
      <c r="S45" s="193" t="s">
        <v>500</v>
      </c>
      <c r="T45" s="193">
        <v>0</v>
      </c>
      <c r="U45" s="193" t="s">
        <v>500</v>
      </c>
      <c r="V45" s="193">
        <v>0</v>
      </c>
      <c r="W45" s="193" t="s">
        <v>500</v>
      </c>
      <c r="X45" s="193">
        <v>0</v>
      </c>
      <c r="Y45" s="193" t="s">
        <v>500</v>
      </c>
      <c r="Z45" s="193">
        <v>0</v>
      </c>
      <c r="AA45" s="193" t="s">
        <v>500</v>
      </c>
      <c r="AB45" s="193">
        <v>0</v>
      </c>
      <c r="AC45" s="193">
        <v>0</v>
      </c>
    </row>
    <row r="46" spans="1:29" s="189" customFormat="1" x14ac:dyDescent="0.25">
      <c r="A46" s="196" t="s">
        <v>598</v>
      </c>
      <c r="B46" s="197" t="s">
        <v>599</v>
      </c>
      <c r="C46" s="193"/>
      <c r="D46" s="193"/>
      <c r="E46" s="193"/>
      <c r="F46" s="193"/>
      <c r="G46" s="193">
        <v>0</v>
      </c>
      <c r="H46" s="193">
        <v>0</v>
      </c>
      <c r="I46" s="193" t="s">
        <v>500</v>
      </c>
      <c r="J46" s="193">
        <v>0</v>
      </c>
      <c r="K46" s="193" t="s">
        <v>500</v>
      </c>
      <c r="L46" s="193">
        <v>0</v>
      </c>
      <c r="M46" s="193" t="s">
        <v>500</v>
      </c>
      <c r="N46" s="193">
        <v>0</v>
      </c>
      <c r="O46" s="193" t="s">
        <v>500</v>
      </c>
      <c r="P46" s="193">
        <v>0</v>
      </c>
      <c r="Q46" s="193" t="s">
        <v>500</v>
      </c>
      <c r="R46" s="193">
        <v>0</v>
      </c>
      <c r="S46" s="193" t="s">
        <v>500</v>
      </c>
      <c r="T46" s="193">
        <v>0</v>
      </c>
      <c r="U46" s="193" t="s">
        <v>500</v>
      </c>
      <c r="V46" s="193">
        <v>0</v>
      </c>
      <c r="W46" s="193" t="s">
        <v>500</v>
      </c>
      <c r="X46" s="193">
        <v>0</v>
      </c>
      <c r="Y46" s="193" t="s">
        <v>500</v>
      </c>
      <c r="Z46" s="193">
        <v>0</v>
      </c>
      <c r="AA46" s="193" t="s">
        <v>500</v>
      </c>
      <c r="AB46" s="193">
        <v>0</v>
      </c>
      <c r="AC46" s="193">
        <v>0</v>
      </c>
    </row>
    <row r="47" spans="1:29" s="189"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89" customFormat="1" x14ac:dyDescent="0.25">
      <c r="A48" s="196" t="s">
        <v>159</v>
      </c>
      <c r="B48" s="199" t="s">
        <v>588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9" customFormat="1" ht="31.5" x14ac:dyDescent="0.25">
      <c r="A49" s="196" t="s">
        <v>158</v>
      </c>
      <c r="B49" s="199" t="s">
        <v>586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9" customFormat="1" x14ac:dyDescent="0.25">
      <c r="A50" s="196"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9" customFormat="1" ht="35.450000000000003" customHeight="1" x14ac:dyDescent="0.25">
      <c r="A51" s="196" t="s">
        <v>155</v>
      </c>
      <c r="B51" s="197"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9" customFormat="1" ht="31.5" x14ac:dyDescent="0.25">
      <c r="A52" s="196" t="s">
        <v>153</v>
      </c>
      <c r="B52" s="197"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9" customFormat="1" x14ac:dyDescent="0.25">
      <c r="A53" s="196" t="s">
        <v>151</v>
      </c>
      <c r="B53" s="197"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9" customFormat="1" x14ac:dyDescent="0.25">
      <c r="A54" s="196" t="s">
        <v>149</v>
      </c>
      <c r="B54" s="197" t="s">
        <v>589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9" customFormat="1" x14ac:dyDescent="0.25">
      <c r="A55" s="196" t="s">
        <v>600</v>
      </c>
      <c r="B55" s="197" t="s">
        <v>590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9" customFormat="1" x14ac:dyDescent="0.25">
      <c r="A56" s="196" t="s">
        <v>601</v>
      </c>
      <c r="B56" s="197" t="s">
        <v>591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9" customFormat="1" x14ac:dyDescent="0.25">
      <c r="A57" s="196" t="s">
        <v>602</v>
      </c>
      <c r="B57" s="197" t="s">
        <v>593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9" customFormat="1" x14ac:dyDescent="0.25">
      <c r="A58" s="196" t="s">
        <v>603</v>
      </c>
      <c r="B58" s="197" t="s">
        <v>595</v>
      </c>
      <c r="C58" s="193">
        <v>1</v>
      </c>
      <c r="D58" s="193">
        <v>1</v>
      </c>
      <c r="E58" s="193"/>
      <c r="F58" s="193"/>
      <c r="G58" s="193">
        <v>0</v>
      </c>
      <c r="H58" s="193">
        <v>1</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1</v>
      </c>
      <c r="AC58" s="193">
        <v>0</v>
      </c>
    </row>
    <row r="59" spans="1:29" s="189" customFormat="1" x14ac:dyDescent="0.25">
      <c r="A59" s="196" t="s">
        <v>604</v>
      </c>
      <c r="B59" s="197" t="s">
        <v>597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89" customFormat="1" x14ac:dyDescent="0.25">
      <c r="A60" s="196" t="s">
        <v>605</v>
      </c>
      <c r="B60" s="197" t="s">
        <v>599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9"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6" t="s">
        <v>147</v>
      </c>
      <c r="B62" s="197" t="s">
        <v>146</v>
      </c>
      <c r="C62" s="193">
        <v>5.1019775840439472</v>
      </c>
      <c r="D62" s="193">
        <v>2.9925142300000003</v>
      </c>
      <c r="E62" s="193"/>
      <c r="F62" s="193"/>
      <c r="G62" s="193">
        <v>0</v>
      </c>
      <c r="H62" s="193">
        <v>2.1094635840439468</v>
      </c>
      <c r="I62" s="193"/>
      <c r="J62" s="193">
        <v>0</v>
      </c>
      <c r="K62" s="193"/>
      <c r="L62" s="193">
        <v>0</v>
      </c>
      <c r="M62" s="193"/>
      <c r="N62" s="193">
        <v>0</v>
      </c>
      <c r="O62" s="193"/>
      <c r="P62" s="193">
        <v>0</v>
      </c>
      <c r="Q62" s="193"/>
      <c r="R62" s="193">
        <v>0</v>
      </c>
      <c r="S62" s="193"/>
      <c r="T62" s="193">
        <v>0</v>
      </c>
      <c r="U62" s="193"/>
      <c r="V62" s="193">
        <v>0</v>
      </c>
      <c r="W62" s="193"/>
      <c r="X62" s="193">
        <v>0</v>
      </c>
      <c r="Y62" s="193"/>
      <c r="Z62" s="193">
        <v>0</v>
      </c>
      <c r="AA62" s="193"/>
      <c r="AB62" s="193">
        <v>2.1094635840439468</v>
      </c>
      <c r="AC62" s="193">
        <v>0</v>
      </c>
    </row>
    <row r="63" spans="1:29" s="189" customFormat="1" x14ac:dyDescent="0.25">
      <c r="A63" s="196" t="s">
        <v>145</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89" customFormat="1" x14ac:dyDescent="0.25">
      <c r="A64" s="196" t="s">
        <v>144</v>
      </c>
      <c r="B64" s="199"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6" t="s">
        <v>143</v>
      </c>
      <c r="B65" s="199"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6" t="s">
        <v>142</v>
      </c>
      <c r="B66" s="199"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6" t="s">
        <v>141</v>
      </c>
      <c r="B67" s="199" t="s">
        <v>589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6" t="s">
        <v>606</v>
      </c>
      <c r="B68" s="199" t="s">
        <v>590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6" t="s">
        <v>607</v>
      </c>
      <c r="B69" s="199" t="s">
        <v>591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6" t="s">
        <v>608</v>
      </c>
      <c r="B70" s="199" t="s">
        <v>593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6" t="s">
        <v>609</v>
      </c>
      <c r="B71" s="199" t="s">
        <v>595</v>
      </c>
      <c r="C71" s="193"/>
      <c r="D71" s="193"/>
      <c r="E71" s="193"/>
      <c r="F71" s="193"/>
      <c r="G71" s="193">
        <v>0</v>
      </c>
      <c r="H71" s="193">
        <v>1</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1</v>
      </c>
      <c r="AC71" s="193">
        <v>0</v>
      </c>
    </row>
    <row r="72" spans="1:29" x14ac:dyDescent="0.25">
      <c r="A72" s="196" t="s">
        <v>610</v>
      </c>
      <c r="B72" s="199" t="s">
        <v>597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x14ac:dyDescent="0.25">
      <c r="A73" s="196" t="s">
        <v>611</v>
      </c>
      <c r="B73" s="199" t="s">
        <v>599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200" t="s">
        <v>227</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6" t="s">
        <v>222</v>
      </c>
      <c r="B76" s="199" t="s">
        <v>588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ht="31.5" x14ac:dyDescent="0.25">
      <c r="A77" s="196" t="s">
        <v>223</v>
      </c>
      <c r="B77" s="199" t="s">
        <v>586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6" t="s">
        <v>224</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6" t="s">
        <v>225</v>
      </c>
      <c r="B79" s="197" t="s">
        <v>587</v>
      </c>
      <c r="C79" s="193"/>
      <c r="D79" s="193"/>
      <c r="E79" s="193"/>
      <c r="F79" s="193"/>
      <c r="G79" s="193">
        <v>0</v>
      </c>
      <c r="H79" s="193">
        <v>0</v>
      </c>
      <c r="I79" s="201"/>
      <c r="J79" s="193">
        <v>0</v>
      </c>
      <c r="K79" s="202"/>
      <c r="L79" s="193">
        <v>0</v>
      </c>
      <c r="M79" s="202"/>
      <c r="N79" s="193">
        <v>0</v>
      </c>
      <c r="O79" s="202"/>
      <c r="P79" s="193">
        <v>0</v>
      </c>
      <c r="Q79" s="202"/>
      <c r="R79" s="193">
        <v>0</v>
      </c>
      <c r="S79" s="202"/>
      <c r="T79" s="193">
        <v>0</v>
      </c>
      <c r="U79" s="202"/>
      <c r="V79" s="193">
        <v>0</v>
      </c>
      <c r="W79" s="202"/>
      <c r="X79" s="193">
        <v>0</v>
      </c>
      <c r="Y79" s="202"/>
      <c r="Z79" s="193">
        <v>0</v>
      </c>
      <c r="AA79" s="202"/>
      <c r="AB79" s="193">
        <v>0</v>
      </c>
      <c r="AC79" s="193">
        <v>0</v>
      </c>
    </row>
    <row r="80" spans="1:29" x14ac:dyDescent="0.25">
      <c r="A80" s="196" t="s">
        <v>226</v>
      </c>
      <c r="B80" s="197" t="s">
        <v>589</v>
      </c>
      <c r="C80" s="193"/>
      <c r="D80" s="193"/>
      <c r="E80" s="193"/>
      <c r="F80" s="193"/>
      <c r="G80" s="193">
        <v>0</v>
      </c>
      <c r="H80" s="193">
        <v>0</v>
      </c>
      <c r="I80" s="201"/>
      <c r="J80" s="193">
        <v>0</v>
      </c>
      <c r="K80" s="202"/>
      <c r="L80" s="193">
        <v>0</v>
      </c>
      <c r="M80" s="202"/>
      <c r="N80" s="193">
        <v>0</v>
      </c>
      <c r="O80" s="202"/>
      <c r="P80" s="193">
        <v>0</v>
      </c>
      <c r="Q80" s="202"/>
      <c r="R80" s="193">
        <v>0</v>
      </c>
      <c r="S80" s="202"/>
      <c r="T80" s="193">
        <v>0</v>
      </c>
      <c r="U80" s="202"/>
      <c r="V80" s="193">
        <v>0</v>
      </c>
      <c r="W80" s="202"/>
      <c r="X80" s="193">
        <v>0</v>
      </c>
      <c r="Y80" s="202"/>
      <c r="Z80" s="193">
        <v>0</v>
      </c>
      <c r="AA80" s="202"/>
      <c r="AB80" s="193">
        <v>0</v>
      </c>
      <c r="AC80" s="193">
        <v>0</v>
      </c>
    </row>
    <row r="81" spans="1:29" x14ac:dyDescent="0.25">
      <c r="A81" s="196" t="s">
        <v>612</v>
      </c>
      <c r="B81" s="197" t="s">
        <v>590</v>
      </c>
      <c r="C81" s="193"/>
      <c r="D81" s="193"/>
      <c r="E81" s="193"/>
      <c r="F81" s="193"/>
      <c r="G81" s="193">
        <v>0</v>
      </c>
      <c r="H81" s="193">
        <v>0</v>
      </c>
      <c r="I81" s="201"/>
      <c r="J81" s="193">
        <v>0</v>
      </c>
      <c r="K81" s="202"/>
      <c r="L81" s="193">
        <v>0</v>
      </c>
      <c r="M81" s="202"/>
      <c r="N81" s="193">
        <v>0</v>
      </c>
      <c r="O81" s="202"/>
      <c r="P81" s="193">
        <v>0</v>
      </c>
      <c r="Q81" s="202"/>
      <c r="R81" s="193">
        <v>0</v>
      </c>
      <c r="S81" s="202"/>
      <c r="T81" s="193">
        <v>0</v>
      </c>
      <c r="U81" s="202"/>
      <c r="V81" s="193">
        <v>0</v>
      </c>
      <c r="W81" s="202"/>
      <c r="X81" s="193">
        <v>0</v>
      </c>
      <c r="Y81" s="202"/>
      <c r="Z81" s="193">
        <v>0</v>
      </c>
      <c r="AA81" s="202"/>
      <c r="AB81" s="193">
        <v>0</v>
      </c>
      <c r="AC81" s="193">
        <v>0</v>
      </c>
    </row>
    <row r="82" spans="1:29" x14ac:dyDescent="0.25">
      <c r="A82" s="196" t="s">
        <v>613</v>
      </c>
      <c r="B82" s="197" t="s">
        <v>591</v>
      </c>
      <c r="C82" s="193"/>
      <c r="D82" s="193"/>
      <c r="E82" s="193"/>
      <c r="F82" s="193"/>
      <c r="G82" s="193">
        <v>0</v>
      </c>
      <c r="H82" s="193">
        <v>0</v>
      </c>
      <c r="I82" s="201"/>
      <c r="J82" s="193">
        <v>0</v>
      </c>
      <c r="K82" s="202"/>
      <c r="L82" s="193">
        <v>0</v>
      </c>
      <c r="M82" s="202"/>
      <c r="N82" s="193">
        <v>0</v>
      </c>
      <c r="O82" s="202"/>
      <c r="P82" s="193">
        <v>0</v>
      </c>
      <c r="Q82" s="202"/>
      <c r="R82" s="193">
        <v>0</v>
      </c>
      <c r="S82" s="202"/>
      <c r="T82" s="193">
        <v>0</v>
      </c>
      <c r="U82" s="202"/>
      <c r="V82" s="193">
        <v>0</v>
      </c>
      <c r="W82" s="202"/>
      <c r="X82" s="193">
        <v>0</v>
      </c>
      <c r="Y82" s="202"/>
      <c r="Z82" s="193">
        <v>0</v>
      </c>
      <c r="AA82" s="202"/>
      <c r="AB82" s="193">
        <v>0</v>
      </c>
      <c r="AC82" s="193">
        <v>0</v>
      </c>
    </row>
    <row r="83" spans="1:29" x14ac:dyDescent="0.25">
      <c r="A83" s="196" t="s">
        <v>614</v>
      </c>
      <c r="B83" s="197" t="s">
        <v>593</v>
      </c>
      <c r="C83" s="193"/>
      <c r="D83" s="193"/>
      <c r="E83" s="193"/>
      <c r="F83" s="193"/>
      <c r="G83" s="193">
        <v>0</v>
      </c>
      <c r="H83" s="193">
        <v>0</v>
      </c>
      <c r="I83" s="201"/>
      <c r="J83" s="193">
        <v>0</v>
      </c>
      <c r="K83" s="202"/>
      <c r="L83" s="193">
        <v>0</v>
      </c>
      <c r="M83" s="202"/>
      <c r="N83" s="193">
        <v>0</v>
      </c>
      <c r="O83" s="202"/>
      <c r="P83" s="193">
        <v>0</v>
      </c>
      <c r="Q83" s="202"/>
      <c r="R83" s="193">
        <v>0</v>
      </c>
      <c r="S83" s="202"/>
      <c r="T83" s="193">
        <v>0</v>
      </c>
      <c r="U83" s="202"/>
      <c r="V83" s="193">
        <v>0</v>
      </c>
      <c r="W83" s="202"/>
      <c r="X83" s="193">
        <v>0</v>
      </c>
      <c r="Y83" s="202"/>
      <c r="Z83" s="193">
        <v>0</v>
      </c>
      <c r="AA83" s="202"/>
      <c r="AB83" s="193">
        <v>0</v>
      </c>
      <c r="AC83" s="193">
        <v>0</v>
      </c>
    </row>
    <row r="84" spans="1:29" x14ac:dyDescent="0.25">
      <c r="A84" s="196" t="s">
        <v>615</v>
      </c>
      <c r="B84" s="197" t="s">
        <v>595</v>
      </c>
      <c r="C84" s="193"/>
      <c r="D84" s="193"/>
      <c r="E84" s="193"/>
      <c r="F84" s="193"/>
      <c r="G84" s="193">
        <v>0</v>
      </c>
      <c r="H84" s="193">
        <v>1</v>
      </c>
      <c r="I84" s="201"/>
      <c r="J84" s="193">
        <v>0</v>
      </c>
      <c r="K84" s="202"/>
      <c r="L84" s="193">
        <v>0</v>
      </c>
      <c r="M84" s="202"/>
      <c r="N84" s="193">
        <v>0</v>
      </c>
      <c r="O84" s="202"/>
      <c r="P84" s="193">
        <v>0</v>
      </c>
      <c r="Q84" s="202"/>
      <c r="R84" s="193">
        <v>0</v>
      </c>
      <c r="S84" s="202"/>
      <c r="T84" s="193">
        <v>0</v>
      </c>
      <c r="U84" s="202"/>
      <c r="V84" s="193">
        <v>0</v>
      </c>
      <c r="W84" s="202"/>
      <c r="X84" s="193">
        <v>0</v>
      </c>
      <c r="Y84" s="202"/>
      <c r="Z84" s="193">
        <v>0</v>
      </c>
      <c r="AA84" s="202"/>
      <c r="AB84" s="193">
        <v>1</v>
      </c>
      <c r="AC84" s="193">
        <v>0</v>
      </c>
    </row>
    <row r="85" spans="1:29" x14ac:dyDescent="0.25">
      <c r="A85" s="196" t="s">
        <v>616</v>
      </c>
      <c r="B85" s="197" t="s">
        <v>597</v>
      </c>
      <c r="C85" s="193"/>
      <c r="D85" s="193"/>
      <c r="E85" s="193"/>
      <c r="F85" s="193"/>
      <c r="G85" s="193">
        <v>0</v>
      </c>
      <c r="H85" s="193">
        <v>0</v>
      </c>
      <c r="I85" s="201"/>
      <c r="J85" s="193">
        <v>0</v>
      </c>
      <c r="K85" s="202"/>
      <c r="L85" s="193">
        <v>0</v>
      </c>
      <c r="M85" s="202"/>
      <c r="N85" s="193">
        <v>0</v>
      </c>
      <c r="O85" s="202"/>
      <c r="P85" s="193">
        <v>0</v>
      </c>
      <c r="Q85" s="202"/>
      <c r="R85" s="193">
        <v>0</v>
      </c>
      <c r="S85" s="202"/>
      <c r="T85" s="193">
        <v>0</v>
      </c>
      <c r="U85" s="202"/>
      <c r="V85" s="193">
        <v>0</v>
      </c>
      <c r="W85" s="202"/>
      <c r="X85" s="193">
        <v>0</v>
      </c>
      <c r="Y85" s="202"/>
      <c r="Z85" s="193">
        <v>0</v>
      </c>
      <c r="AA85" s="202"/>
      <c r="AB85" s="193">
        <v>0</v>
      </c>
      <c r="AC85" s="193">
        <v>0</v>
      </c>
    </row>
    <row r="86" spans="1:29" x14ac:dyDescent="0.25">
      <c r="A86" s="196" t="s">
        <v>617</v>
      </c>
      <c r="B86" s="197" t="s">
        <v>599</v>
      </c>
      <c r="C86" s="193"/>
      <c r="D86" s="193"/>
      <c r="E86" s="193"/>
      <c r="F86" s="193"/>
      <c r="G86" s="193">
        <v>0</v>
      </c>
      <c r="H86" s="193">
        <v>0</v>
      </c>
      <c r="I86" s="201"/>
      <c r="J86" s="193">
        <v>0</v>
      </c>
      <c r="K86" s="202"/>
      <c r="L86" s="193">
        <v>0</v>
      </c>
      <c r="M86" s="202"/>
      <c r="N86" s="193">
        <v>0</v>
      </c>
      <c r="O86" s="202"/>
      <c r="P86" s="193">
        <v>0</v>
      </c>
      <c r="Q86" s="202"/>
      <c r="R86" s="193">
        <v>0</v>
      </c>
      <c r="S86" s="202"/>
      <c r="T86" s="193">
        <v>0</v>
      </c>
      <c r="U86" s="202"/>
      <c r="V86" s="193">
        <v>0</v>
      </c>
      <c r="W86" s="202"/>
      <c r="X86" s="193">
        <v>0</v>
      </c>
      <c r="Y86" s="202"/>
      <c r="Z86" s="193">
        <v>0</v>
      </c>
      <c r="AA86" s="202"/>
      <c r="AB86" s="193">
        <v>0</v>
      </c>
      <c r="AC86" s="193">
        <v>0</v>
      </c>
    </row>
  </sheetData>
  <mergeCells count="31">
    <mergeCell ref="X20:AA20"/>
    <mergeCell ref="AB20:AC21"/>
    <mergeCell ref="H21:I21"/>
    <mergeCell ref="J21:K21"/>
    <mergeCell ref="L21:M21"/>
    <mergeCell ref="N21:O21"/>
    <mergeCell ref="P21:Q21"/>
    <mergeCell ref="R21:S21"/>
    <mergeCell ref="T21:U21"/>
    <mergeCell ref="V21:W21"/>
    <mergeCell ref="X21:Y21"/>
    <mergeCell ref="Z21:AA21"/>
    <mergeCell ref="A12:T12"/>
    <mergeCell ref="A4:T4"/>
    <mergeCell ref="A6:T6"/>
    <mergeCell ref="A8:T8"/>
    <mergeCell ref="A9:T9"/>
    <mergeCell ref="A11:T11"/>
    <mergeCell ref="A14:T14"/>
    <mergeCell ref="A15:T15"/>
    <mergeCell ref="A16:T16"/>
    <mergeCell ref="A18:T18"/>
    <mergeCell ref="A20:A22"/>
    <mergeCell ref="B20:B22"/>
    <mergeCell ref="C20:D21"/>
    <mergeCell ref="E20:F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L1" zoomScale="80" zoomScaleSheetLayoutView="80" workbookViewId="0">
      <selection activeCell="A5" sqref="A5:AV5"/>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71" t="str">
        <f>'1. паспорт местоположение'!A12:C12</f>
        <v>F_TP3300.PH.0018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42" customHeight="1" x14ac:dyDescent="0.25">
      <c r="A15" s="239" t="str">
        <f>'1. паспорт местоположение'!A15:C15</f>
        <v>Реконструкция здания склада деталей Тюменского ТПО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9"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s="26" customFormat="1" x14ac:dyDescent="0.25">
      <c r="A21" s="312" t="s">
        <v>453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9" s="26" customFormat="1" ht="58.7" customHeight="1" x14ac:dyDescent="0.25">
      <c r="A22" s="313" t="s">
        <v>52</v>
      </c>
      <c r="B22" s="316" t="s">
        <v>24</v>
      </c>
      <c r="C22" s="313" t="s">
        <v>51</v>
      </c>
      <c r="D22" s="313" t="s">
        <v>50</v>
      </c>
      <c r="E22" s="319" t="s">
        <v>464</v>
      </c>
      <c r="F22" s="320"/>
      <c r="G22" s="320"/>
      <c r="H22" s="320"/>
      <c r="I22" s="320"/>
      <c r="J22" s="320"/>
      <c r="K22" s="320"/>
      <c r="L22" s="321"/>
      <c r="M22" s="313" t="s">
        <v>49</v>
      </c>
      <c r="N22" s="313" t="s">
        <v>48</v>
      </c>
      <c r="O22" s="313" t="s">
        <v>47</v>
      </c>
      <c r="P22" s="323" t="s">
        <v>257</v>
      </c>
      <c r="Q22" s="323" t="s">
        <v>46</v>
      </c>
      <c r="R22" s="323" t="s">
        <v>45</v>
      </c>
      <c r="S22" s="323" t="s">
        <v>44</v>
      </c>
      <c r="T22" s="323"/>
      <c r="U22" s="326" t="s">
        <v>43</v>
      </c>
      <c r="V22" s="326" t="s">
        <v>42</v>
      </c>
      <c r="W22" s="323" t="s">
        <v>41</v>
      </c>
      <c r="X22" s="323" t="s">
        <v>40</v>
      </c>
      <c r="Y22" s="323" t="s">
        <v>39</v>
      </c>
      <c r="Z22" s="322" t="s">
        <v>38</v>
      </c>
      <c r="AA22" s="323" t="s">
        <v>37</v>
      </c>
      <c r="AB22" s="323" t="s">
        <v>36</v>
      </c>
      <c r="AC22" s="323" t="s">
        <v>35</v>
      </c>
      <c r="AD22" s="323" t="s">
        <v>34</v>
      </c>
      <c r="AE22" s="323" t="s">
        <v>33</v>
      </c>
      <c r="AF22" s="323" t="s">
        <v>32</v>
      </c>
      <c r="AG22" s="323"/>
      <c r="AH22" s="323"/>
      <c r="AI22" s="323"/>
      <c r="AJ22" s="323"/>
      <c r="AK22" s="323"/>
      <c r="AL22" s="323" t="s">
        <v>31</v>
      </c>
      <c r="AM22" s="323"/>
      <c r="AN22" s="323"/>
      <c r="AO22" s="323"/>
      <c r="AP22" s="323" t="s">
        <v>30</v>
      </c>
      <c r="AQ22" s="323"/>
      <c r="AR22" s="323" t="s">
        <v>29</v>
      </c>
      <c r="AS22" s="323" t="s">
        <v>28</v>
      </c>
      <c r="AT22" s="323" t="s">
        <v>27</v>
      </c>
      <c r="AU22" s="323" t="s">
        <v>26</v>
      </c>
      <c r="AV22" s="333" t="s">
        <v>25</v>
      </c>
    </row>
    <row r="23" spans="1:49" s="26" customFormat="1" ht="64.5" customHeight="1" x14ac:dyDescent="0.25">
      <c r="A23" s="314"/>
      <c r="B23" s="317"/>
      <c r="C23" s="314"/>
      <c r="D23" s="314"/>
      <c r="E23" s="331" t="s">
        <v>23</v>
      </c>
      <c r="F23" s="329" t="s">
        <v>139</v>
      </c>
      <c r="G23" s="329" t="s">
        <v>138</v>
      </c>
      <c r="H23" s="329" t="s">
        <v>137</v>
      </c>
      <c r="I23" s="327" t="s">
        <v>398</v>
      </c>
      <c r="J23" s="327" t="s">
        <v>399</v>
      </c>
      <c r="K23" s="327" t="s">
        <v>400</v>
      </c>
      <c r="L23" s="329" t="s">
        <v>80</v>
      </c>
      <c r="M23" s="314"/>
      <c r="N23" s="314"/>
      <c r="O23" s="314"/>
      <c r="P23" s="323"/>
      <c r="Q23" s="323"/>
      <c r="R23" s="323"/>
      <c r="S23" s="324" t="s">
        <v>2</v>
      </c>
      <c r="T23" s="324" t="s">
        <v>11</v>
      </c>
      <c r="U23" s="326"/>
      <c r="V23" s="326"/>
      <c r="W23" s="323"/>
      <c r="X23" s="323"/>
      <c r="Y23" s="323"/>
      <c r="Z23" s="323"/>
      <c r="AA23" s="323"/>
      <c r="AB23" s="323"/>
      <c r="AC23" s="323"/>
      <c r="AD23" s="323"/>
      <c r="AE23" s="323"/>
      <c r="AF23" s="323" t="s">
        <v>22</v>
      </c>
      <c r="AG23" s="323"/>
      <c r="AH23" s="323" t="s">
        <v>21</v>
      </c>
      <c r="AI23" s="323"/>
      <c r="AJ23" s="313" t="s">
        <v>20</v>
      </c>
      <c r="AK23" s="313" t="s">
        <v>19</v>
      </c>
      <c r="AL23" s="313" t="s">
        <v>18</v>
      </c>
      <c r="AM23" s="313" t="s">
        <v>17</v>
      </c>
      <c r="AN23" s="313" t="s">
        <v>16</v>
      </c>
      <c r="AO23" s="313" t="s">
        <v>15</v>
      </c>
      <c r="AP23" s="313" t="s">
        <v>14</v>
      </c>
      <c r="AQ23" s="335" t="s">
        <v>11</v>
      </c>
      <c r="AR23" s="323"/>
      <c r="AS23" s="323"/>
      <c r="AT23" s="323"/>
      <c r="AU23" s="323"/>
      <c r="AV23" s="334"/>
    </row>
    <row r="24" spans="1:49" s="26" customFormat="1" ht="96.75" customHeight="1" x14ac:dyDescent="0.25">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73" t="s">
        <v>13</v>
      </c>
      <c r="AG24" s="173" t="s">
        <v>12</v>
      </c>
      <c r="AH24" s="113" t="s">
        <v>2</v>
      </c>
      <c r="AI24" s="113" t="s">
        <v>11</v>
      </c>
      <c r="AJ24" s="315"/>
      <c r="AK24" s="315"/>
      <c r="AL24" s="315"/>
      <c r="AM24" s="315"/>
      <c r="AN24" s="315"/>
      <c r="AO24" s="315"/>
      <c r="AP24" s="315"/>
      <c r="AQ24" s="336"/>
      <c r="AR24" s="323"/>
      <c r="AS24" s="323"/>
      <c r="AT24" s="323"/>
      <c r="AU24" s="323"/>
      <c r="AV24" s="334"/>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49" customFormat="1" ht="146.25" customHeight="1" x14ac:dyDescent="0.2">
      <c r="A26" s="142" t="s">
        <v>478</v>
      </c>
      <c r="B26" s="144" t="s">
        <v>626</v>
      </c>
      <c r="C26" s="144" t="s">
        <v>479</v>
      </c>
      <c r="D26" s="145" t="s">
        <v>480</v>
      </c>
      <c r="E26" s="143"/>
      <c r="F26" s="143"/>
      <c r="G26" s="143"/>
      <c r="H26" s="143"/>
      <c r="I26" s="143"/>
      <c r="J26" s="143"/>
      <c r="K26" s="143"/>
      <c r="L26" s="143"/>
      <c r="M26" s="144" t="s">
        <v>481</v>
      </c>
      <c r="N26" s="146" t="s">
        <v>482</v>
      </c>
      <c r="O26" s="144" t="s">
        <v>626</v>
      </c>
      <c r="P26" s="147">
        <v>11785</v>
      </c>
      <c r="Q26" s="144" t="s">
        <v>483</v>
      </c>
      <c r="R26" s="147">
        <v>9133</v>
      </c>
      <c r="S26" s="144" t="s">
        <v>484</v>
      </c>
      <c r="T26" s="144" t="s">
        <v>485</v>
      </c>
      <c r="U26" s="144">
        <v>5</v>
      </c>
      <c r="V26" s="144">
        <v>5</v>
      </c>
      <c r="W26" s="144" t="s">
        <v>486</v>
      </c>
      <c r="X26" s="148">
        <v>8675</v>
      </c>
      <c r="Y26" s="144"/>
      <c r="Z26" s="144">
        <v>2</v>
      </c>
      <c r="AA26" s="147">
        <v>6335</v>
      </c>
      <c r="AB26" s="147">
        <v>6335</v>
      </c>
      <c r="AC26" s="144" t="s">
        <v>486</v>
      </c>
      <c r="AD26" s="147">
        <v>7475</v>
      </c>
      <c r="AE26" s="147">
        <v>7475</v>
      </c>
      <c r="AF26" s="145" t="s">
        <v>487</v>
      </c>
      <c r="AG26" s="144" t="s">
        <v>488</v>
      </c>
      <c r="AH26" s="144" t="s">
        <v>489</v>
      </c>
      <c r="AI26" s="144" t="s">
        <v>489</v>
      </c>
      <c r="AJ26" s="144" t="s">
        <v>490</v>
      </c>
      <c r="AK26" s="144" t="s">
        <v>491</v>
      </c>
      <c r="AL26" s="143"/>
      <c r="AM26" s="143"/>
      <c r="AN26" s="143"/>
      <c r="AO26" s="143"/>
      <c r="AP26" s="144" t="s">
        <v>492</v>
      </c>
      <c r="AQ26" s="144" t="s">
        <v>493</v>
      </c>
      <c r="AR26" s="144" t="s">
        <v>492</v>
      </c>
      <c r="AS26" s="144" t="s">
        <v>493</v>
      </c>
      <c r="AT26" s="144" t="s">
        <v>494</v>
      </c>
      <c r="AU26" s="144" t="s">
        <v>495</v>
      </c>
      <c r="AV26" s="144" t="s">
        <v>618</v>
      </c>
      <c r="AW26" s="177">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4"/>
      <c r="T27" s="144"/>
      <c r="U27" s="144"/>
      <c r="V27" s="144"/>
      <c r="W27" s="144" t="s">
        <v>496</v>
      </c>
      <c r="X27" s="150">
        <v>6043</v>
      </c>
      <c r="Y27" s="144" t="s">
        <v>496</v>
      </c>
      <c r="Z27" s="144"/>
      <c r="AA27" s="147"/>
      <c r="AB27" s="147"/>
      <c r="AC27" s="25"/>
      <c r="AD27" s="25"/>
      <c r="AE27" s="25"/>
      <c r="AF27" s="25"/>
      <c r="AG27" s="25"/>
      <c r="AH27" s="25"/>
      <c r="AI27" s="25"/>
      <c r="AJ27" s="25"/>
      <c r="AK27" s="25"/>
      <c r="AL27" s="25"/>
      <c r="AM27" s="25"/>
      <c r="AN27" s="25"/>
      <c r="AO27" s="25"/>
      <c r="AP27" s="25"/>
      <c r="AQ27" s="25"/>
      <c r="AR27" s="25"/>
      <c r="AS27" s="25"/>
      <c r="AT27" s="25"/>
      <c r="AU27" s="25"/>
      <c r="AV27" s="25"/>
      <c r="AW27" s="178"/>
    </row>
    <row r="28" spans="1:49" s="20" customFormat="1" ht="12.75" x14ac:dyDescent="0.2">
      <c r="A28" s="25"/>
      <c r="B28" s="25"/>
      <c r="C28" s="25"/>
      <c r="D28" s="25"/>
      <c r="E28" s="25"/>
      <c r="F28" s="25"/>
      <c r="G28" s="25"/>
      <c r="H28" s="25"/>
      <c r="I28" s="25"/>
      <c r="J28" s="25"/>
      <c r="K28" s="25"/>
      <c r="L28" s="25"/>
      <c r="M28" s="25"/>
      <c r="N28" s="25"/>
      <c r="O28" s="25"/>
      <c r="P28" s="25"/>
      <c r="Q28" s="25"/>
      <c r="R28" s="25"/>
      <c r="S28" s="144"/>
      <c r="T28" s="144"/>
      <c r="U28" s="144"/>
      <c r="V28" s="144"/>
      <c r="W28" s="144" t="s">
        <v>497</v>
      </c>
      <c r="X28" s="150">
        <v>8671</v>
      </c>
      <c r="Y28" s="144"/>
      <c r="Z28" s="144"/>
      <c r="AA28" s="147">
        <v>7373</v>
      </c>
      <c r="AB28" s="147"/>
      <c r="AC28" s="25"/>
      <c r="AD28" s="25"/>
      <c r="AE28" s="25"/>
      <c r="AF28" s="25"/>
      <c r="AG28" s="25"/>
      <c r="AH28" s="25"/>
      <c r="AI28" s="25"/>
      <c r="AJ28" s="25"/>
      <c r="AK28" s="25"/>
      <c r="AL28" s="25"/>
      <c r="AM28" s="25"/>
      <c r="AN28" s="25"/>
      <c r="AO28" s="25"/>
      <c r="AP28" s="25"/>
      <c r="AQ28" s="25"/>
      <c r="AR28" s="25"/>
      <c r="AS28" s="25"/>
      <c r="AT28" s="25"/>
      <c r="AU28" s="25"/>
      <c r="AV28" s="25"/>
      <c r="AW28" s="178"/>
    </row>
    <row r="29" spans="1:49" s="20" customFormat="1" ht="12.75" x14ac:dyDescent="0.2">
      <c r="A29" s="25"/>
      <c r="B29" s="25"/>
      <c r="C29" s="25"/>
      <c r="D29" s="25"/>
      <c r="E29" s="25"/>
      <c r="F29" s="25"/>
      <c r="G29" s="25"/>
      <c r="H29" s="25"/>
      <c r="I29" s="25"/>
      <c r="J29" s="25"/>
      <c r="K29" s="25"/>
      <c r="L29" s="25"/>
      <c r="M29" s="25"/>
      <c r="N29" s="25"/>
      <c r="O29" s="25"/>
      <c r="P29" s="25"/>
      <c r="Q29" s="25"/>
      <c r="R29" s="25"/>
      <c r="S29" s="144"/>
      <c r="T29" s="144"/>
      <c r="U29" s="144"/>
      <c r="V29" s="144"/>
      <c r="W29" s="144" t="s">
        <v>498</v>
      </c>
      <c r="X29" s="150">
        <v>8643</v>
      </c>
      <c r="Y29" s="144"/>
      <c r="Z29" s="144"/>
      <c r="AA29" s="147">
        <v>7288</v>
      </c>
      <c r="AB29" s="147"/>
      <c r="AC29" s="25"/>
      <c r="AD29" s="25"/>
      <c r="AE29" s="25"/>
      <c r="AF29" s="25"/>
      <c r="AG29" s="25"/>
      <c r="AH29" s="25"/>
      <c r="AI29" s="25"/>
      <c r="AJ29" s="25"/>
      <c r="AK29" s="25"/>
      <c r="AL29" s="25"/>
      <c r="AM29" s="25"/>
      <c r="AN29" s="25"/>
      <c r="AO29" s="25"/>
      <c r="AP29" s="25"/>
      <c r="AQ29" s="25"/>
      <c r="AR29" s="25"/>
      <c r="AS29" s="25"/>
      <c r="AT29" s="25"/>
      <c r="AU29" s="25"/>
      <c r="AV29" s="25"/>
      <c r="AW29" s="178"/>
    </row>
    <row r="30" spans="1:49" s="20" customFormat="1" ht="12.75" x14ac:dyDescent="0.2">
      <c r="A30" s="23"/>
      <c r="B30" s="21"/>
      <c r="C30" s="21"/>
      <c r="D30" s="23"/>
      <c r="E30" s="23"/>
      <c r="F30" s="23"/>
      <c r="G30" s="23"/>
      <c r="H30" s="23"/>
      <c r="I30" s="23"/>
      <c r="J30" s="23"/>
      <c r="K30" s="23"/>
      <c r="L30" s="23"/>
      <c r="M30" s="21"/>
      <c r="N30" s="21"/>
      <c r="O30" s="21"/>
      <c r="P30" s="24"/>
      <c r="Q30" s="21"/>
      <c r="R30" s="24"/>
      <c r="S30" s="144"/>
      <c r="T30" s="144"/>
      <c r="U30" s="144"/>
      <c r="V30" s="144"/>
      <c r="W30" s="144" t="s">
        <v>499</v>
      </c>
      <c r="X30" s="150">
        <v>7585</v>
      </c>
      <c r="Y30" s="144" t="s">
        <v>499</v>
      </c>
      <c r="Z30" s="144"/>
      <c r="AA30" s="147"/>
      <c r="AB30" s="147"/>
      <c r="AC30" s="24"/>
      <c r="AD30" s="24"/>
      <c r="AE30" s="24"/>
      <c r="AF30" s="23"/>
      <c r="AG30" s="21"/>
      <c r="AH30" s="22"/>
      <c r="AI30" s="22"/>
      <c r="AJ30" s="22"/>
      <c r="AK30" s="22"/>
      <c r="AL30" s="21"/>
      <c r="AM30" s="21"/>
      <c r="AN30" s="22"/>
      <c r="AO30" s="21"/>
      <c r="AP30" s="22"/>
      <c r="AQ30" s="22"/>
      <c r="AR30" s="22"/>
      <c r="AS30" s="22"/>
      <c r="AT30" s="22"/>
      <c r="AU30" s="21"/>
      <c r="AV30" s="21"/>
      <c r="AW30" s="178"/>
    </row>
    <row r="31" spans="1:49" ht="51.75" x14ac:dyDescent="0.25">
      <c r="A31" s="151" t="s">
        <v>502</v>
      </c>
      <c r="B31" s="144" t="s">
        <v>626</v>
      </c>
      <c r="C31" s="144" t="s">
        <v>479</v>
      </c>
      <c r="D31" s="145" t="s">
        <v>480</v>
      </c>
      <c r="E31" s="152"/>
      <c r="F31" s="152"/>
      <c r="G31" s="152"/>
      <c r="H31" s="152"/>
      <c r="I31" s="152"/>
      <c r="J31" s="152"/>
      <c r="K31" s="152"/>
      <c r="L31" s="152"/>
      <c r="M31" s="144" t="s">
        <v>503</v>
      </c>
      <c r="N31" s="146" t="s">
        <v>584</v>
      </c>
      <c r="O31" s="144" t="s">
        <v>626</v>
      </c>
      <c r="P31" s="147">
        <v>271523</v>
      </c>
      <c r="Q31" s="144" t="s">
        <v>504</v>
      </c>
      <c r="R31" s="147">
        <v>190066</v>
      </c>
      <c r="S31" s="144" t="s">
        <v>505</v>
      </c>
      <c r="T31" s="144" t="s">
        <v>485</v>
      </c>
      <c r="U31" s="144">
        <v>2</v>
      </c>
      <c r="V31" s="144">
        <v>2</v>
      </c>
      <c r="W31" s="144" t="s">
        <v>506</v>
      </c>
      <c r="X31" s="148">
        <v>190066</v>
      </c>
      <c r="Y31" s="152"/>
      <c r="Z31" s="144">
        <v>1</v>
      </c>
      <c r="AA31" s="147">
        <v>189781</v>
      </c>
      <c r="AB31" s="147">
        <v>189781</v>
      </c>
      <c r="AC31" s="144" t="s">
        <v>506</v>
      </c>
      <c r="AD31" s="147">
        <v>223942</v>
      </c>
      <c r="AE31" s="147">
        <v>78518</v>
      </c>
      <c r="AF31" s="145" t="s">
        <v>507</v>
      </c>
      <c r="AG31" s="144" t="s">
        <v>488</v>
      </c>
      <c r="AH31" s="144" t="s">
        <v>508</v>
      </c>
      <c r="AI31" s="144" t="s">
        <v>509</v>
      </c>
      <c r="AJ31" s="144" t="s">
        <v>510</v>
      </c>
      <c r="AK31" s="144" t="s">
        <v>511</v>
      </c>
      <c r="AL31" s="152"/>
      <c r="AM31" s="152"/>
      <c r="AN31" s="152"/>
      <c r="AO31" s="152"/>
      <c r="AP31" s="144" t="s">
        <v>512</v>
      </c>
      <c r="AQ31" s="144" t="s">
        <v>513</v>
      </c>
      <c r="AR31" s="144" t="s">
        <v>512</v>
      </c>
      <c r="AS31" s="144" t="s">
        <v>513</v>
      </c>
      <c r="AT31" s="144" t="s">
        <v>514</v>
      </c>
      <c r="AU31" s="152"/>
      <c r="AV31" s="175" t="s">
        <v>619</v>
      </c>
      <c r="AW31" s="178">
        <v>1.9590000000000001</v>
      </c>
    </row>
    <row r="32" spans="1:49"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4" t="s">
        <v>515</v>
      </c>
      <c r="X32" s="148">
        <v>190000</v>
      </c>
      <c r="Y32" s="152"/>
      <c r="Z32" s="144"/>
      <c r="AA32" s="147">
        <v>190000</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90" zoomScaleNormal="85" zoomScaleSheetLayoutView="90" workbookViewId="0">
      <selection activeCell="B26" sqref="B26"/>
    </sheetView>
  </sheetViews>
  <sheetFormatPr defaultColWidth="9.140625" defaultRowHeight="15" x14ac:dyDescent="0.25"/>
  <cols>
    <col min="1" max="2" width="66.140625" style="204" customWidth="1"/>
    <col min="3" max="16384" width="9.140625" style="204"/>
  </cols>
  <sheetData>
    <row r="1" spans="1:2" ht="18.75" x14ac:dyDescent="0.25">
      <c r="A1" s="109"/>
      <c r="B1" s="203" t="s">
        <v>69</v>
      </c>
    </row>
    <row r="2" spans="1:2" ht="18.75" x14ac:dyDescent="0.3">
      <c r="A2" s="109"/>
      <c r="B2" s="205" t="s">
        <v>10</v>
      </c>
    </row>
    <row r="3" spans="1:2" ht="18.75" x14ac:dyDescent="0.3">
      <c r="A3" s="109"/>
      <c r="B3" s="205" t="s">
        <v>469</v>
      </c>
    </row>
    <row r="4" spans="1:2" ht="15.75" x14ac:dyDescent="0.25">
      <c r="A4" s="109"/>
      <c r="B4" s="47"/>
    </row>
    <row r="5" spans="1:2" ht="18.75" x14ac:dyDescent="0.3">
      <c r="A5" s="341" t="str">
        <f>'1. паспорт местоположение'!A5:C5</f>
        <v>Год раскрытия информации: 2023 год</v>
      </c>
      <c r="B5" s="341"/>
    </row>
    <row r="6" spans="1:2" ht="18.75" x14ac:dyDescent="0.3">
      <c r="A6" s="181"/>
      <c r="B6" s="181"/>
    </row>
    <row r="7" spans="1:2" ht="18.75" x14ac:dyDescent="0.25">
      <c r="A7" s="342" t="s">
        <v>9</v>
      </c>
      <c r="B7" s="342"/>
    </row>
    <row r="8" spans="1:2" ht="18.75" x14ac:dyDescent="0.25">
      <c r="A8" s="206"/>
      <c r="B8" s="206"/>
    </row>
    <row r="9" spans="1:2" ht="18.75" x14ac:dyDescent="0.25">
      <c r="A9" s="343" t="str">
        <f>'1. паспорт местоположение'!A9:C9</f>
        <v>АО "Россети Тюмень"</v>
      </c>
      <c r="B9" s="343"/>
    </row>
    <row r="10" spans="1:2" ht="15.75" x14ac:dyDescent="0.25">
      <c r="A10" s="338" t="s">
        <v>8</v>
      </c>
      <c r="B10" s="338"/>
    </row>
    <row r="11" spans="1:2" ht="18.75" x14ac:dyDescent="0.25">
      <c r="A11" s="206"/>
      <c r="B11" s="206"/>
    </row>
    <row r="12" spans="1:2" ht="18.75" x14ac:dyDescent="0.25">
      <c r="A12" s="337" t="str">
        <f>'1. паспорт местоположение'!A12:C12</f>
        <v>F_TP3300.PH.0018</v>
      </c>
      <c r="B12" s="337"/>
    </row>
    <row r="13" spans="1:2" ht="15.75" x14ac:dyDescent="0.25">
      <c r="A13" s="338" t="s">
        <v>7</v>
      </c>
      <c r="B13" s="338"/>
    </row>
    <row r="14" spans="1:2" ht="18.75" x14ac:dyDescent="0.25">
      <c r="A14" s="11"/>
      <c r="B14" s="11"/>
    </row>
    <row r="15" spans="1:2" ht="18.75" x14ac:dyDescent="0.25">
      <c r="A15" s="337" t="str">
        <f>'1. паспорт местоположение'!A15:C15</f>
        <v>Реконструкция здания склада деталей Тюменского ТПО</v>
      </c>
      <c r="B15" s="337"/>
    </row>
    <row r="16" spans="1:2" ht="15.75" x14ac:dyDescent="0.25">
      <c r="A16" s="338" t="s">
        <v>6</v>
      </c>
      <c r="B16" s="338"/>
    </row>
    <row r="17" spans="1:2" ht="15.75" x14ac:dyDescent="0.25">
      <c r="A17" s="109"/>
      <c r="B17" s="110"/>
    </row>
    <row r="18" spans="1:2" x14ac:dyDescent="0.25">
      <c r="A18" s="339" t="s">
        <v>454</v>
      </c>
      <c r="B18" s="340"/>
    </row>
    <row r="19" spans="1:2" x14ac:dyDescent="0.25">
      <c r="A19" s="179"/>
      <c r="B19" s="180"/>
    </row>
    <row r="20" spans="1:2" ht="15.75" thickBot="1" x14ac:dyDescent="0.3"/>
    <row r="21" spans="1:2" x14ac:dyDescent="0.25">
      <c r="A21" s="156" t="s">
        <v>555</v>
      </c>
      <c r="B21" s="207" t="s">
        <v>556</v>
      </c>
    </row>
    <row r="22" spans="1:2" x14ac:dyDescent="0.25">
      <c r="A22" s="157" t="s">
        <v>368</v>
      </c>
      <c r="B22" s="208" t="str">
        <f>'1. паспорт местоположение'!C27</f>
        <v>г. Тюмень</v>
      </c>
    </row>
    <row r="23" spans="1:2" x14ac:dyDescent="0.25">
      <c r="A23" s="157" t="s">
        <v>335</v>
      </c>
      <c r="B23" s="209" t="s">
        <v>474</v>
      </c>
    </row>
    <row r="24" spans="1:2" x14ac:dyDescent="0.25">
      <c r="A24" s="157" t="s">
        <v>369</v>
      </c>
      <c r="B24" s="209" t="s">
        <v>476</v>
      </c>
    </row>
    <row r="25" spans="1:2" x14ac:dyDescent="0.25">
      <c r="A25" s="158" t="s">
        <v>370</v>
      </c>
      <c r="B25" s="210">
        <v>2024</v>
      </c>
    </row>
    <row r="26" spans="1:2" x14ac:dyDescent="0.25">
      <c r="A26" s="158" t="s">
        <v>371</v>
      </c>
      <c r="B26" s="211" t="str">
        <f>'3.3 паспорт описание'!C30</f>
        <v>С</v>
      </c>
    </row>
    <row r="27" spans="1:2" ht="28.5" x14ac:dyDescent="0.25">
      <c r="A27" s="159" t="s">
        <v>638</v>
      </c>
      <c r="B27" s="212">
        <f>'6.2. Паспорт фин осв ввод'!D24</f>
        <v>3.4981399999999998</v>
      </c>
    </row>
    <row r="28" spans="1:2" x14ac:dyDescent="0.25">
      <c r="A28" s="155" t="s">
        <v>372</v>
      </c>
      <c r="B28" s="211" t="s">
        <v>641</v>
      </c>
    </row>
    <row r="29" spans="1:2" ht="28.5" x14ac:dyDescent="0.25">
      <c r="A29" s="159" t="s">
        <v>373</v>
      </c>
      <c r="B29" s="212">
        <v>5.274</v>
      </c>
    </row>
    <row r="30" spans="1:2" ht="28.5" x14ac:dyDescent="0.25">
      <c r="A30" s="213" t="s">
        <v>374</v>
      </c>
      <c r="B30" s="214">
        <v>5.274</v>
      </c>
    </row>
    <row r="31" spans="1:2" x14ac:dyDescent="0.25">
      <c r="A31" s="155" t="s">
        <v>375</v>
      </c>
      <c r="B31" s="211"/>
    </row>
    <row r="32" spans="1:2" ht="29.25" thickBot="1" x14ac:dyDescent="0.3">
      <c r="A32" s="215" t="s">
        <v>557</v>
      </c>
      <c r="B32" s="216">
        <v>5.274</v>
      </c>
    </row>
    <row r="33" spans="1:2" ht="30" x14ac:dyDescent="0.25">
      <c r="A33" s="217" t="s">
        <v>558</v>
      </c>
      <c r="B33" s="218">
        <v>3.3149999999999999</v>
      </c>
    </row>
    <row r="34" spans="1:2" x14ac:dyDescent="0.25">
      <c r="A34" s="161" t="s">
        <v>376</v>
      </c>
      <c r="B34" s="160">
        <v>60.88</v>
      </c>
    </row>
    <row r="35" spans="1:2" x14ac:dyDescent="0.25">
      <c r="A35" s="161" t="s">
        <v>377</v>
      </c>
      <c r="B35" s="162">
        <v>3.3149999999999999</v>
      </c>
    </row>
    <row r="36" spans="1:2" x14ac:dyDescent="0.25">
      <c r="A36" s="161" t="s">
        <v>378</v>
      </c>
      <c r="B36" s="162">
        <v>2.8090000000000002</v>
      </c>
    </row>
    <row r="37" spans="1:2" ht="30" x14ac:dyDescent="0.25">
      <c r="A37" s="217" t="s">
        <v>559</v>
      </c>
      <c r="B37" s="218">
        <v>1.9590000000000001</v>
      </c>
    </row>
    <row r="38" spans="1:2" x14ac:dyDescent="0.25">
      <c r="A38" s="161" t="s">
        <v>376</v>
      </c>
      <c r="B38" s="160">
        <v>35.979999999999997</v>
      </c>
    </row>
    <row r="39" spans="1:2" x14ac:dyDescent="0.25">
      <c r="A39" s="161" t="s">
        <v>377</v>
      </c>
      <c r="B39" s="162">
        <v>0.29099999999999998</v>
      </c>
    </row>
    <row r="40" spans="1:2" x14ac:dyDescent="0.25">
      <c r="A40" s="161" t="s">
        <v>378</v>
      </c>
      <c r="B40" s="162">
        <v>0</v>
      </c>
    </row>
    <row r="41" spans="1:2" ht="29.25" thickBot="1" x14ac:dyDescent="0.3">
      <c r="A41" s="215" t="s">
        <v>560</v>
      </c>
      <c r="B41" s="216">
        <v>0</v>
      </c>
    </row>
    <row r="42" spans="1:2" x14ac:dyDescent="0.25">
      <c r="A42" s="161" t="s">
        <v>561</v>
      </c>
      <c r="B42" s="160" t="s">
        <v>500</v>
      </c>
    </row>
    <row r="43" spans="1:2" x14ac:dyDescent="0.25">
      <c r="A43" s="161" t="s">
        <v>376</v>
      </c>
      <c r="B43" s="160" t="s">
        <v>500</v>
      </c>
    </row>
    <row r="44" spans="1:2" x14ac:dyDescent="0.25">
      <c r="A44" s="161" t="s">
        <v>377</v>
      </c>
      <c r="B44" s="160" t="s">
        <v>500</v>
      </c>
    </row>
    <row r="45" spans="1:2" x14ac:dyDescent="0.25">
      <c r="A45" s="161" t="s">
        <v>378</v>
      </c>
      <c r="B45" s="160" t="s">
        <v>500</v>
      </c>
    </row>
    <row r="46" spans="1:2" ht="29.25" thickBot="1" x14ac:dyDescent="0.3">
      <c r="A46" s="215" t="s">
        <v>562</v>
      </c>
      <c r="B46" s="216">
        <v>0</v>
      </c>
    </row>
    <row r="47" spans="1:2" x14ac:dyDescent="0.25">
      <c r="A47" s="161" t="s">
        <v>561</v>
      </c>
      <c r="B47" s="160" t="s">
        <v>500</v>
      </c>
    </row>
    <row r="48" spans="1:2" x14ac:dyDescent="0.25">
      <c r="A48" s="161" t="s">
        <v>376</v>
      </c>
      <c r="B48" s="160" t="s">
        <v>500</v>
      </c>
    </row>
    <row r="49" spans="1:2" x14ac:dyDescent="0.25">
      <c r="A49" s="161" t="s">
        <v>377</v>
      </c>
      <c r="B49" s="160" t="s">
        <v>500</v>
      </c>
    </row>
    <row r="50" spans="1:2" x14ac:dyDescent="0.25">
      <c r="A50" s="161" t="s">
        <v>378</v>
      </c>
      <c r="B50" s="160" t="s">
        <v>500</v>
      </c>
    </row>
    <row r="51" spans="1:2" ht="29.25" thickBot="1" x14ac:dyDescent="0.3">
      <c r="A51" s="215" t="s">
        <v>379</v>
      </c>
      <c r="B51" s="219" t="s">
        <v>500</v>
      </c>
    </row>
    <row r="52" spans="1:2" x14ac:dyDescent="0.25">
      <c r="A52" s="161" t="s">
        <v>375</v>
      </c>
      <c r="B52" s="160" t="s">
        <v>500</v>
      </c>
    </row>
    <row r="53" spans="1:2" x14ac:dyDescent="0.25">
      <c r="A53" s="161" t="s">
        <v>563</v>
      </c>
      <c r="B53" s="160" t="s">
        <v>500</v>
      </c>
    </row>
    <row r="54" spans="1:2" x14ac:dyDescent="0.25">
      <c r="A54" s="161" t="s">
        <v>564</v>
      </c>
      <c r="B54" s="160" t="s">
        <v>500</v>
      </c>
    </row>
    <row r="55" spans="1:2" x14ac:dyDescent="0.25">
      <c r="A55" s="161" t="s">
        <v>565</v>
      </c>
      <c r="B55" s="160" t="s">
        <v>500</v>
      </c>
    </row>
    <row r="56" spans="1:2" ht="15.75" thickBot="1" x14ac:dyDescent="0.3">
      <c r="A56" s="215" t="s">
        <v>380</v>
      </c>
      <c r="B56" s="219">
        <v>69.59</v>
      </c>
    </row>
    <row r="57" spans="1:2" ht="15.75" thickBot="1" x14ac:dyDescent="0.3">
      <c r="A57" s="215" t="s">
        <v>381</v>
      </c>
      <c r="B57" s="216">
        <v>3.7890000000000001</v>
      </c>
    </row>
    <row r="58" spans="1:2" ht="15.75" thickBot="1" x14ac:dyDescent="0.3">
      <c r="A58" s="215" t="s">
        <v>382</v>
      </c>
      <c r="B58" s="219">
        <v>65.959999999999994</v>
      </c>
    </row>
    <row r="59" spans="1:2" ht="15.75" thickBot="1" x14ac:dyDescent="0.3">
      <c r="A59" s="215" t="s">
        <v>383</v>
      </c>
      <c r="B59" s="216">
        <v>2.9929999999999999</v>
      </c>
    </row>
    <row r="60" spans="1:2" ht="15.75" thickBot="1" x14ac:dyDescent="0.3">
      <c r="A60" s="215" t="s">
        <v>384</v>
      </c>
      <c r="B60" s="219" t="s">
        <v>500</v>
      </c>
    </row>
    <row r="61" spans="1:2" x14ac:dyDescent="0.25">
      <c r="A61" s="161" t="s">
        <v>385</v>
      </c>
      <c r="B61" s="160" t="s">
        <v>639</v>
      </c>
    </row>
    <row r="62" spans="1:2" x14ac:dyDescent="0.25">
      <c r="A62" s="161" t="s">
        <v>386</v>
      </c>
      <c r="B62" s="160" t="s">
        <v>566</v>
      </c>
    </row>
    <row r="63" spans="1:2" x14ac:dyDescent="0.25">
      <c r="A63" s="161" t="s">
        <v>387</v>
      </c>
      <c r="B63" s="160" t="s">
        <v>500</v>
      </c>
    </row>
    <row r="64" spans="1:2" x14ac:dyDescent="0.25">
      <c r="A64" s="161" t="s">
        <v>634</v>
      </c>
      <c r="B64" s="160" t="s">
        <v>567</v>
      </c>
    </row>
    <row r="65" spans="1:2" x14ac:dyDescent="0.25">
      <c r="A65" s="161" t="s">
        <v>388</v>
      </c>
      <c r="B65" s="160" t="s">
        <v>500</v>
      </c>
    </row>
    <row r="66" spans="1:2" ht="29.25" thickBot="1" x14ac:dyDescent="0.3">
      <c r="A66" s="215" t="s">
        <v>389</v>
      </c>
      <c r="B66" s="219" t="s">
        <v>470</v>
      </c>
    </row>
    <row r="67" spans="1:2" ht="29.25" thickBot="1" x14ac:dyDescent="0.3">
      <c r="A67" s="215" t="s">
        <v>390</v>
      </c>
      <c r="B67" s="219" t="s">
        <v>642</v>
      </c>
    </row>
    <row r="68" spans="1:2" x14ac:dyDescent="0.25">
      <c r="A68" s="161" t="s">
        <v>375</v>
      </c>
      <c r="B68" s="160" t="s">
        <v>500</v>
      </c>
    </row>
    <row r="69" spans="1:2" x14ac:dyDescent="0.25">
      <c r="A69" s="161" t="s">
        <v>568</v>
      </c>
      <c r="B69" s="160" t="s">
        <v>500</v>
      </c>
    </row>
    <row r="70" spans="1:2" x14ac:dyDescent="0.25">
      <c r="A70" s="161" t="s">
        <v>569</v>
      </c>
      <c r="B70" s="160" t="s">
        <v>500</v>
      </c>
    </row>
    <row r="71" spans="1:2" ht="15.75" thickBot="1" x14ac:dyDescent="0.3">
      <c r="A71" s="215" t="s">
        <v>391</v>
      </c>
      <c r="B71" s="219" t="s">
        <v>470</v>
      </c>
    </row>
    <row r="72" spans="1:2" ht="15.75" thickBot="1" x14ac:dyDescent="0.3">
      <c r="A72" s="215" t="s">
        <v>392</v>
      </c>
      <c r="B72" s="219" t="s">
        <v>470</v>
      </c>
    </row>
    <row r="73" spans="1:2" x14ac:dyDescent="0.25">
      <c r="A73" s="161" t="s">
        <v>570</v>
      </c>
      <c r="B73" s="160" t="s">
        <v>500</v>
      </c>
    </row>
    <row r="74" spans="1:2" x14ac:dyDescent="0.25">
      <c r="A74" s="161" t="s">
        <v>571</v>
      </c>
      <c r="B74" s="160" t="s">
        <v>500</v>
      </c>
    </row>
    <row r="75" spans="1:2" x14ac:dyDescent="0.25">
      <c r="A75" s="161" t="s">
        <v>572</v>
      </c>
      <c r="B75" s="160" t="s">
        <v>500</v>
      </c>
    </row>
    <row r="76" spans="1:2" ht="23.1" customHeight="1" thickBot="1" x14ac:dyDescent="0.3">
      <c r="A76" s="215" t="s">
        <v>393</v>
      </c>
      <c r="B76" s="219" t="s">
        <v>642</v>
      </c>
    </row>
    <row r="77" spans="1:2" ht="29.25" thickBot="1" x14ac:dyDescent="0.3">
      <c r="A77" s="215" t="s">
        <v>394</v>
      </c>
      <c r="B77" s="220" t="s">
        <v>643</v>
      </c>
    </row>
    <row r="78" spans="1:2" x14ac:dyDescent="0.25">
      <c r="A78" s="161" t="s">
        <v>573</v>
      </c>
      <c r="B78" s="160" t="s">
        <v>500</v>
      </c>
    </row>
    <row r="79" spans="1:2" x14ac:dyDescent="0.25">
      <c r="A79" s="161" t="s">
        <v>574</v>
      </c>
      <c r="B79" s="160" t="s">
        <v>500</v>
      </c>
    </row>
    <row r="80" spans="1:2" x14ac:dyDescent="0.25">
      <c r="A80" s="161" t="s">
        <v>575</v>
      </c>
      <c r="B80" s="160" t="s">
        <v>500</v>
      </c>
    </row>
    <row r="81" spans="1:2" x14ac:dyDescent="0.25">
      <c r="A81" s="161" t="s">
        <v>576</v>
      </c>
      <c r="B81" s="160" t="s">
        <v>500</v>
      </c>
    </row>
    <row r="82" spans="1:2" x14ac:dyDescent="0.25">
      <c r="A82" s="161" t="s">
        <v>577</v>
      </c>
      <c r="B82" s="160" t="s">
        <v>500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2020-02-14T03:53:04Z</cp:lastPrinted>
  <dcterms:created xsi:type="dcterms:W3CDTF">2015-08-16T15:31:05Z</dcterms:created>
  <dcterms:modified xsi:type="dcterms:W3CDTF">2023-11-02T02:34:01Z</dcterms:modified>
</cp:coreProperties>
</file>